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MARIAN 2025\PARAFARMACIA - LICT9913920240192\ANEXOS\"/>
    </mc:Choice>
  </mc:AlternateContent>
  <xr:revisionPtr revIDLastSave="0" documentId="13_ncr:1_{C5623EBA-D46E-460D-AF30-7C5AC6D1D313}" xr6:coauthVersionLast="47" xr6:coauthVersionMax="47" xr10:uidLastSave="{00000000-0000-0000-0000-000000000000}"/>
  <workbookProtection workbookAlgorithmName="SHA-512" workbookHashValue="MBQkz9s1Q4GFR8GUjaIvlcOss1CN6mRNGGpBacfjRFwedPUbQuK8EEOuxX8JN1K9ozx8yL++qI3TdTEbi6f61w==" workbookSaltValue="snEmtBrI+tkCoZiGYi3kcQ==" workbookSpinCount="100000" lockStructure="1"/>
  <bookViews>
    <workbookView xWindow="28680" yWindow="-120" windowWidth="29040" windowHeight="15720" xr2:uid="{C71DFF06-1AC5-4475-B62F-B3ED44624DB9}"/>
  </bookViews>
  <sheets>
    <sheet name="LOTE 1" sheetId="1" r:id="rId1"/>
  </sheets>
  <definedNames>
    <definedName name="_xlnm._FilterDatabase" localSheetId="0" hidden="1">'LOTE 1'!$B$10:$L$794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1" i="1" l="1"/>
  <c r="I714" i="1"/>
  <c r="I716" i="1"/>
  <c r="I719" i="1"/>
  <c r="I722" i="1"/>
  <c r="I727" i="1"/>
  <c r="I728" i="1"/>
  <c r="I730" i="1"/>
  <c r="I734" i="1"/>
  <c r="I735" i="1"/>
  <c r="I743" i="1"/>
  <c r="I744" i="1"/>
  <c r="I748" i="1"/>
  <c r="I750" i="1"/>
  <c r="I752" i="1"/>
  <c r="I759" i="1"/>
  <c r="I761" i="1"/>
  <c r="I762" i="1"/>
  <c r="I764" i="1"/>
  <c r="I766" i="1"/>
  <c r="I768" i="1"/>
  <c r="I775" i="1"/>
  <c r="I777" i="1"/>
  <c r="I778" i="1"/>
  <c r="I780" i="1"/>
  <c r="I782" i="1"/>
  <c r="I784" i="1"/>
  <c r="I791" i="1"/>
  <c r="I793" i="1"/>
  <c r="I794" i="1"/>
  <c r="I717" i="1"/>
  <c r="I718" i="1"/>
  <c r="I725" i="1"/>
  <c r="I726" i="1"/>
  <c r="I733" i="1"/>
  <c r="I741" i="1"/>
  <c r="I742" i="1"/>
  <c r="I749" i="1"/>
  <c r="I751" i="1"/>
  <c r="I757" i="1"/>
  <c r="I758" i="1"/>
  <c r="I760" i="1"/>
  <c r="I765" i="1"/>
  <c r="I767" i="1"/>
  <c r="I773" i="1"/>
  <c r="I774" i="1"/>
  <c r="I776" i="1"/>
  <c r="I781" i="1"/>
  <c r="I783" i="1"/>
  <c r="I789" i="1"/>
  <c r="I790" i="1"/>
  <c r="I792" i="1"/>
  <c r="I713" i="1"/>
  <c r="I715" i="1"/>
  <c r="I720" i="1"/>
  <c r="I721" i="1"/>
  <c r="I723" i="1"/>
  <c r="I724" i="1"/>
  <c r="I729" i="1"/>
  <c r="I731" i="1"/>
  <c r="I732" i="1"/>
  <c r="I736" i="1"/>
  <c r="I737" i="1"/>
  <c r="I738" i="1"/>
  <c r="I739" i="1"/>
  <c r="I740" i="1"/>
  <c r="I745" i="1"/>
  <c r="I747" i="1"/>
  <c r="I753" i="1"/>
  <c r="I754" i="1"/>
  <c r="I755" i="1"/>
  <c r="I756" i="1"/>
  <c r="I763" i="1"/>
  <c r="I769" i="1"/>
  <c r="I770" i="1"/>
  <c r="I771" i="1"/>
  <c r="I772" i="1"/>
  <c r="I779" i="1"/>
  <c r="I785" i="1"/>
  <c r="I786" i="1"/>
  <c r="I787" i="1"/>
  <c r="I788" i="1"/>
  <c r="F47" i="1"/>
  <c r="I746" i="1"/>
  <c r="I262" i="1" l="1"/>
  <c r="I263" i="1"/>
  <c r="I264" i="1"/>
  <c r="I265" i="1"/>
  <c r="I266" i="1"/>
  <c r="I267" i="1"/>
  <c r="I268" i="1"/>
  <c r="I269" i="1"/>
  <c r="I270" i="1"/>
  <c r="I271" i="1"/>
  <c r="I272" i="1"/>
  <c r="I273" i="1"/>
  <c r="I274" i="1"/>
  <c r="I275" i="1"/>
  <c r="I276" i="1"/>
  <c r="I277" i="1"/>
  <c r="I278" i="1"/>
  <c r="I279" i="1"/>
  <c r="I280" i="1"/>
  <c r="I281" i="1"/>
  <c r="I282" i="1"/>
  <c r="I283" i="1"/>
  <c r="I284" i="1"/>
  <c r="I285" i="1"/>
  <c r="I286" i="1"/>
  <c r="I287" i="1"/>
  <c r="I288" i="1"/>
  <c r="I289" i="1"/>
  <c r="I290" i="1"/>
  <c r="I291" i="1"/>
  <c r="I292" i="1"/>
  <c r="I293" i="1"/>
  <c r="I294" i="1"/>
  <c r="I295" i="1"/>
  <c r="I296" i="1"/>
  <c r="I297" i="1"/>
  <c r="I298" i="1"/>
  <c r="I299" i="1"/>
  <c r="I300" i="1"/>
  <c r="I301" i="1"/>
  <c r="I302" i="1"/>
  <c r="I303" i="1"/>
  <c r="I304" i="1"/>
  <c r="I305" i="1"/>
  <c r="I306" i="1"/>
  <c r="I307" i="1"/>
  <c r="I308" i="1"/>
  <c r="I309" i="1"/>
  <c r="I310" i="1"/>
  <c r="I311" i="1"/>
  <c r="I312" i="1"/>
  <c r="I313" i="1"/>
  <c r="I314" i="1"/>
  <c r="I315" i="1"/>
  <c r="I316" i="1"/>
  <c r="I317" i="1"/>
  <c r="I318" i="1"/>
  <c r="I319" i="1"/>
  <c r="I320" i="1"/>
  <c r="I321" i="1"/>
  <c r="I322" i="1"/>
  <c r="I323" i="1"/>
  <c r="I324" i="1"/>
  <c r="I325" i="1"/>
  <c r="I326" i="1"/>
  <c r="I327" i="1"/>
  <c r="I328" i="1"/>
  <c r="I329" i="1"/>
  <c r="I330" i="1"/>
  <c r="I331" i="1"/>
  <c r="I332" i="1"/>
  <c r="I333" i="1"/>
  <c r="I334" i="1"/>
  <c r="I335" i="1"/>
  <c r="I336" i="1"/>
  <c r="I337" i="1"/>
  <c r="I338" i="1"/>
  <c r="I339" i="1"/>
  <c r="I340" i="1"/>
  <c r="I341" i="1"/>
  <c r="I342" i="1"/>
  <c r="I343" i="1"/>
  <c r="I344" i="1"/>
  <c r="I345" i="1"/>
  <c r="I346" i="1"/>
  <c r="I347" i="1"/>
  <c r="I348" i="1"/>
  <c r="I349" i="1"/>
  <c r="I350" i="1"/>
  <c r="I351" i="1"/>
  <c r="I352" i="1"/>
  <c r="I353" i="1"/>
  <c r="I354" i="1"/>
  <c r="I355" i="1"/>
  <c r="I356" i="1"/>
  <c r="I357" i="1"/>
  <c r="I358" i="1"/>
  <c r="I359" i="1"/>
  <c r="I360" i="1"/>
  <c r="I361" i="1"/>
  <c r="I362" i="1"/>
  <c r="I363" i="1"/>
  <c r="I364" i="1"/>
  <c r="I365" i="1"/>
  <c r="I366" i="1"/>
  <c r="I367" i="1"/>
  <c r="I368" i="1"/>
  <c r="I369" i="1"/>
  <c r="I370" i="1"/>
  <c r="I371" i="1"/>
  <c r="I372" i="1"/>
  <c r="I373" i="1"/>
  <c r="I374" i="1"/>
  <c r="I375" i="1"/>
  <c r="I376" i="1"/>
  <c r="I377" i="1"/>
  <c r="I378" i="1"/>
  <c r="I379" i="1"/>
  <c r="I380" i="1"/>
  <c r="I381" i="1"/>
  <c r="I382" i="1"/>
  <c r="I383" i="1"/>
  <c r="I384" i="1"/>
  <c r="I385" i="1"/>
  <c r="I386" i="1"/>
  <c r="I387" i="1"/>
  <c r="I388" i="1"/>
  <c r="I389" i="1"/>
  <c r="I390" i="1"/>
  <c r="I391" i="1"/>
  <c r="I392" i="1"/>
  <c r="I393" i="1"/>
  <c r="I394" i="1"/>
  <c r="I395" i="1"/>
  <c r="I396" i="1"/>
  <c r="I397" i="1"/>
  <c r="I398" i="1"/>
  <c r="I399" i="1"/>
  <c r="I400" i="1"/>
  <c r="I401" i="1"/>
  <c r="I402" i="1"/>
  <c r="I403" i="1"/>
  <c r="I404" i="1"/>
  <c r="I405" i="1"/>
  <c r="I406" i="1"/>
  <c r="I407" i="1"/>
  <c r="I408" i="1"/>
  <c r="I409" i="1"/>
  <c r="I410" i="1"/>
  <c r="I411" i="1"/>
  <c r="I412" i="1"/>
  <c r="I413" i="1"/>
  <c r="I414" i="1"/>
  <c r="I415" i="1"/>
  <c r="I416" i="1"/>
  <c r="I417" i="1"/>
  <c r="I418" i="1"/>
  <c r="I419" i="1"/>
  <c r="I420" i="1"/>
  <c r="I421" i="1"/>
  <c r="I422" i="1"/>
  <c r="I423" i="1"/>
  <c r="I424" i="1"/>
  <c r="I425" i="1"/>
  <c r="I426" i="1"/>
  <c r="I427" i="1"/>
  <c r="I428" i="1"/>
  <c r="I429" i="1"/>
  <c r="I430" i="1"/>
  <c r="I431" i="1"/>
  <c r="I432" i="1"/>
  <c r="I433" i="1"/>
  <c r="I434" i="1"/>
  <c r="I435" i="1"/>
  <c r="I436" i="1"/>
  <c r="I437" i="1"/>
  <c r="I438" i="1"/>
  <c r="I439" i="1"/>
  <c r="I440" i="1"/>
  <c r="I441" i="1"/>
  <c r="I442" i="1"/>
  <c r="I443" i="1"/>
  <c r="I444" i="1"/>
  <c r="I445" i="1"/>
  <c r="I446" i="1"/>
  <c r="I447" i="1"/>
  <c r="I448" i="1"/>
  <c r="I449" i="1"/>
  <c r="I450" i="1"/>
  <c r="I451" i="1"/>
  <c r="I452" i="1"/>
  <c r="I453" i="1"/>
  <c r="I454" i="1"/>
  <c r="I455" i="1"/>
  <c r="I456" i="1"/>
  <c r="I457" i="1"/>
  <c r="I458" i="1"/>
  <c r="I459" i="1"/>
  <c r="I460" i="1"/>
  <c r="I461" i="1"/>
  <c r="I462" i="1"/>
  <c r="I463" i="1"/>
  <c r="I464" i="1"/>
  <c r="I465" i="1"/>
  <c r="I466" i="1"/>
  <c r="I467" i="1"/>
  <c r="I468" i="1"/>
  <c r="I469" i="1"/>
  <c r="I470" i="1"/>
  <c r="I471" i="1"/>
  <c r="I472" i="1"/>
  <c r="I473" i="1"/>
  <c r="I474" i="1"/>
  <c r="I475" i="1"/>
  <c r="I476" i="1"/>
  <c r="I477" i="1"/>
  <c r="I478" i="1"/>
  <c r="I479" i="1"/>
  <c r="I480" i="1"/>
  <c r="I481" i="1"/>
  <c r="I482" i="1"/>
  <c r="I483" i="1"/>
  <c r="I484" i="1"/>
  <c r="I485" i="1"/>
  <c r="I486" i="1"/>
  <c r="I487" i="1"/>
  <c r="I488" i="1"/>
  <c r="I489" i="1"/>
  <c r="I490" i="1"/>
  <c r="I491" i="1"/>
  <c r="I492" i="1"/>
  <c r="I493" i="1"/>
  <c r="I494" i="1"/>
  <c r="I495" i="1"/>
  <c r="I496" i="1"/>
  <c r="I497" i="1"/>
  <c r="I498" i="1"/>
  <c r="I499" i="1"/>
  <c r="I500" i="1"/>
  <c r="I501" i="1"/>
  <c r="I502" i="1"/>
  <c r="I503" i="1"/>
  <c r="I504" i="1"/>
  <c r="I505" i="1"/>
  <c r="I506" i="1"/>
  <c r="I507" i="1"/>
  <c r="I508" i="1"/>
  <c r="I509" i="1"/>
  <c r="I510" i="1"/>
  <c r="I511" i="1"/>
  <c r="I512" i="1"/>
  <c r="I513" i="1"/>
  <c r="I514" i="1"/>
  <c r="I515" i="1"/>
  <c r="I516" i="1"/>
  <c r="I517" i="1"/>
  <c r="I518" i="1"/>
  <c r="I519" i="1"/>
  <c r="I520" i="1"/>
  <c r="I521" i="1"/>
  <c r="I522" i="1"/>
  <c r="I523" i="1"/>
  <c r="I524" i="1"/>
  <c r="I525" i="1"/>
  <c r="I526" i="1"/>
  <c r="I527" i="1"/>
  <c r="I528" i="1"/>
  <c r="I529" i="1"/>
  <c r="I530" i="1"/>
  <c r="I531" i="1"/>
  <c r="I532" i="1"/>
  <c r="I533" i="1"/>
  <c r="I534" i="1"/>
  <c r="I535" i="1"/>
  <c r="I536" i="1"/>
  <c r="I537" i="1"/>
  <c r="I538" i="1"/>
  <c r="I539" i="1"/>
  <c r="I540" i="1"/>
  <c r="I541" i="1"/>
  <c r="I542" i="1"/>
  <c r="I543" i="1"/>
  <c r="I544" i="1"/>
  <c r="I545" i="1"/>
  <c r="I546" i="1"/>
  <c r="I547" i="1"/>
  <c r="I548" i="1"/>
  <c r="I549" i="1"/>
  <c r="I550" i="1"/>
  <c r="I551" i="1"/>
  <c r="I552" i="1"/>
  <c r="I553" i="1"/>
  <c r="I554" i="1"/>
  <c r="I555" i="1"/>
  <c r="I556" i="1"/>
  <c r="I557" i="1"/>
  <c r="I558" i="1"/>
  <c r="I559" i="1"/>
  <c r="I560" i="1"/>
  <c r="I561" i="1"/>
  <c r="I562" i="1"/>
  <c r="I563" i="1"/>
  <c r="I564" i="1"/>
  <c r="I565" i="1"/>
  <c r="I566" i="1"/>
  <c r="I567" i="1"/>
  <c r="I568" i="1"/>
  <c r="I569" i="1"/>
  <c r="I570" i="1"/>
  <c r="I571" i="1"/>
  <c r="I572" i="1"/>
  <c r="I573" i="1"/>
  <c r="I574" i="1"/>
  <c r="I575" i="1"/>
  <c r="I576" i="1"/>
  <c r="I577" i="1"/>
  <c r="I578" i="1"/>
  <c r="I579" i="1"/>
  <c r="I580" i="1"/>
  <c r="I581" i="1"/>
  <c r="I582" i="1"/>
  <c r="I583" i="1"/>
  <c r="I584" i="1"/>
  <c r="I585" i="1"/>
  <c r="I586" i="1"/>
  <c r="I587" i="1"/>
  <c r="I588" i="1"/>
  <c r="I589" i="1"/>
  <c r="I590" i="1"/>
  <c r="I591" i="1"/>
  <c r="I592" i="1"/>
  <c r="I593" i="1"/>
  <c r="I594" i="1"/>
  <c r="I595" i="1"/>
  <c r="I596" i="1"/>
  <c r="I597" i="1"/>
  <c r="I598" i="1"/>
  <c r="I599" i="1"/>
  <c r="I600" i="1"/>
  <c r="I601" i="1"/>
  <c r="I602" i="1"/>
  <c r="I603" i="1"/>
  <c r="I604" i="1"/>
  <c r="I605" i="1"/>
  <c r="I606" i="1"/>
  <c r="I607" i="1"/>
  <c r="I608" i="1"/>
  <c r="I609" i="1"/>
  <c r="I610" i="1"/>
  <c r="I611" i="1"/>
  <c r="I612" i="1"/>
  <c r="I613" i="1"/>
  <c r="I614" i="1"/>
  <c r="I615" i="1"/>
  <c r="I616" i="1"/>
  <c r="I617" i="1"/>
  <c r="I618" i="1"/>
  <c r="I619" i="1"/>
  <c r="I620" i="1"/>
  <c r="I621" i="1"/>
  <c r="I622" i="1"/>
  <c r="I623" i="1"/>
  <c r="I624" i="1"/>
  <c r="I625" i="1"/>
  <c r="I626" i="1"/>
  <c r="I627" i="1"/>
  <c r="I628" i="1"/>
  <c r="I629" i="1"/>
  <c r="I630" i="1"/>
  <c r="I631" i="1"/>
  <c r="I632" i="1"/>
  <c r="I633" i="1"/>
  <c r="I634" i="1"/>
  <c r="I635" i="1"/>
  <c r="I636" i="1"/>
  <c r="I637" i="1"/>
  <c r="I638" i="1"/>
  <c r="I639" i="1"/>
  <c r="I640" i="1"/>
  <c r="I641" i="1"/>
  <c r="I642" i="1"/>
  <c r="I643" i="1"/>
  <c r="I644" i="1"/>
  <c r="I645" i="1"/>
  <c r="I646" i="1"/>
  <c r="I647" i="1"/>
  <c r="I648" i="1"/>
  <c r="I649" i="1"/>
  <c r="I650" i="1"/>
  <c r="I651" i="1"/>
  <c r="I652" i="1"/>
  <c r="I653" i="1"/>
  <c r="I654" i="1"/>
  <c r="I655" i="1"/>
  <c r="I656" i="1"/>
  <c r="I657" i="1"/>
  <c r="I658" i="1"/>
  <c r="I659" i="1"/>
  <c r="I660" i="1"/>
  <c r="I661" i="1"/>
  <c r="I662" i="1"/>
  <c r="I663" i="1"/>
  <c r="I664" i="1"/>
  <c r="I665" i="1"/>
  <c r="I666" i="1"/>
  <c r="I667" i="1"/>
  <c r="I668" i="1"/>
  <c r="I669" i="1"/>
  <c r="I670" i="1"/>
  <c r="I671" i="1"/>
  <c r="I672" i="1"/>
  <c r="I673" i="1"/>
  <c r="I674" i="1"/>
  <c r="I675" i="1"/>
  <c r="I676" i="1"/>
  <c r="I677" i="1"/>
  <c r="I678" i="1"/>
  <c r="I679" i="1"/>
  <c r="I680" i="1"/>
  <c r="I681" i="1"/>
  <c r="I682" i="1"/>
  <c r="I683" i="1"/>
  <c r="I684" i="1"/>
  <c r="I685" i="1"/>
  <c r="I686" i="1"/>
  <c r="I687" i="1"/>
  <c r="I688" i="1"/>
  <c r="I689" i="1"/>
  <c r="I690" i="1"/>
  <c r="I691" i="1"/>
  <c r="I692" i="1"/>
  <c r="I693" i="1"/>
  <c r="I694" i="1"/>
  <c r="I695" i="1"/>
  <c r="I696" i="1"/>
  <c r="I697" i="1"/>
  <c r="I698" i="1"/>
  <c r="I699" i="1"/>
  <c r="I700" i="1"/>
  <c r="I701" i="1"/>
  <c r="I702" i="1"/>
  <c r="I703" i="1"/>
  <c r="I704" i="1"/>
  <c r="I705" i="1"/>
  <c r="I706" i="1"/>
  <c r="I707" i="1"/>
  <c r="I708" i="1"/>
  <c r="I709" i="1"/>
  <c r="I710" i="1"/>
  <c r="I711" i="1"/>
  <c r="I712" i="1"/>
  <c r="I259" i="1" l="1"/>
  <c r="I260" i="1"/>
  <c r="I261" i="1"/>
  <c r="I12" i="1" l="1"/>
  <c r="I13" i="1"/>
  <c r="I14" i="1"/>
  <c r="I15" i="1"/>
  <c r="I16" i="1"/>
  <c r="I17" i="1"/>
  <c r="I18" i="1"/>
  <c r="I19" i="1"/>
  <c r="I20" i="1"/>
  <c r="I21" i="1"/>
  <c r="I22" i="1"/>
  <c r="I23" i="1"/>
  <c r="I24" i="1"/>
  <c r="I25" i="1"/>
  <c r="I26" i="1"/>
  <c r="I27" i="1"/>
  <c r="I28" i="1"/>
  <c r="I29" i="1"/>
  <c r="I30"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156" i="1"/>
  <c r="I157" i="1"/>
  <c r="I158" i="1"/>
  <c r="I159" i="1"/>
  <c r="I160" i="1"/>
  <c r="I161" i="1"/>
  <c r="I162" i="1"/>
  <c r="I163" i="1"/>
  <c r="I164" i="1"/>
  <c r="I165" i="1"/>
  <c r="I166" i="1"/>
  <c r="I167" i="1"/>
  <c r="I168" i="1"/>
  <c r="I169" i="1"/>
  <c r="I170" i="1"/>
  <c r="I171" i="1"/>
  <c r="I172" i="1"/>
  <c r="I173" i="1"/>
  <c r="I174" i="1"/>
  <c r="I175" i="1"/>
  <c r="I176" i="1"/>
  <c r="I177" i="1"/>
  <c r="I178" i="1"/>
  <c r="I179" i="1"/>
  <c r="I180" i="1"/>
  <c r="I181" i="1"/>
  <c r="I182" i="1"/>
  <c r="I183" i="1"/>
  <c r="I184" i="1"/>
  <c r="I185" i="1"/>
  <c r="I186" i="1"/>
  <c r="I187" i="1"/>
  <c r="I188" i="1"/>
  <c r="I189" i="1"/>
  <c r="I190" i="1"/>
  <c r="I191" i="1"/>
  <c r="I192" i="1"/>
  <c r="I193" i="1"/>
  <c r="I194" i="1"/>
  <c r="I195" i="1"/>
  <c r="I196" i="1"/>
  <c r="I197" i="1"/>
  <c r="I198" i="1"/>
  <c r="I199" i="1"/>
  <c r="I200" i="1"/>
  <c r="I201" i="1"/>
  <c r="I202" i="1"/>
  <c r="I203" i="1"/>
  <c r="I204" i="1"/>
  <c r="I205" i="1"/>
  <c r="I206" i="1"/>
  <c r="I207" i="1"/>
  <c r="I208" i="1"/>
  <c r="I209" i="1"/>
  <c r="I210" i="1"/>
  <c r="I211" i="1"/>
  <c r="I212" i="1"/>
  <c r="I213" i="1"/>
  <c r="I214" i="1"/>
  <c r="I215" i="1"/>
  <c r="I216" i="1"/>
  <c r="I217" i="1"/>
  <c r="I218" i="1"/>
  <c r="I219" i="1"/>
  <c r="I220" i="1"/>
  <c r="I221" i="1"/>
  <c r="I222" i="1"/>
  <c r="I223" i="1"/>
  <c r="I224" i="1"/>
  <c r="I225" i="1"/>
  <c r="I226" i="1"/>
  <c r="I227" i="1"/>
  <c r="I228" i="1"/>
  <c r="I229" i="1"/>
  <c r="I230" i="1"/>
  <c r="I231" i="1"/>
  <c r="I232" i="1"/>
  <c r="I233" i="1"/>
  <c r="I234" i="1"/>
  <c r="I235" i="1"/>
  <c r="I236" i="1"/>
  <c r="I237" i="1"/>
  <c r="I238" i="1"/>
  <c r="I239" i="1"/>
  <c r="I240" i="1"/>
  <c r="I241" i="1"/>
  <c r="I242" i="1"/>
  <c r="I243" i="1"/>
  <c r="I244" i="1"/>
  <c r="I245" i="1"/>
  <c r="I246" i="1"/>
  <c r="I247" i="1"/>
  <c r="I248" i="1"/>
  <c r="I249" i="1"/>
  <c r="I250" i="1"/>
  <c r="I251" i="1"/>
  <c r="I252" i="1"/>
  <c r="I253" i="1"/>
  <c r="I254" i="1"/>
  <c r="I255" i="1"/>
  <c r="I256" i="1"/>
  <c r="I257" i="1"/>
  <c r="I258" i="1"/>
  <c r="I11" i="1"/>
  <c r="F798" i="1" l="1"/>
</calcChain>
</file>

<file path=xl/sharedStrings.xml><?xml version="1.0" encoding="utf-8"?>
<sst xmlns="http://schemas.openxmlformats.org/spreadsheetml/2006/main" count="2176" uniqueCount="1329">
  <si>
    <t>(Impuesto/s indirecto/s no incluido/s)</t>
  </si>
  <si>
    <r>
      <rPr>
        <b/>
        <sz val="14"/>
        <color theme="1"/>
        <rFont val="Calibri"/>
        <family val="2"/>
        <scheme val="minor"/>
      </rPr>
      <t>Instrucciones de cumplimentación del presente fichero:</t>
    </r>
    <r>
      <rPr>
        <sz val="14"/>
        <color theme="1"/>
        <rFont val="Calibri"/>
        <family val="2"/>
        <scheme val="minor"/>
      </rPr>
      <t xml:space="preserve"> </t>
    </r>
    <r>
      <rPr>
        <u/>
        <sz val="14"/>
        <color rgb="FFFF0000"/>
        <rFont val="Calibri"/>
        <family val="2"/>
        <scheme val="minor"/>
      </rPr>
      <t>ÚNICAMENTE SE CUMPLIMENTARÁ POR EL LICITADOR LAS CASILLAS DE COLOR VERDE,</t>
    </r>
    <r>
      <rPr>
        <sz val="14"/>
        <color theme="1"/>
        <rFont val="Calibri"/>
        <family val="2"/>
        <scheme val="minor"/>
      </rPr>
      <t xml:space="preserve"> </t>
    </r>
    <r>
      <rPr>
        <b/>
        <u/>
        <sz val="14"/>
        <color theme="1"/>
        <rFont val="Calibri"/>
        <family val="2"/>
        <scheme val="minor"/>
      </rPr>
      <t>así como sus datos identificativos.</t>
    </r>
  </si>
  <si>
    <t>Producto</t>
  </si>
  <si>
    <t>Consumos Estimados para la duración del contrato (24 meses)</t>
  </si>
  <si>
    <t>Precio máximo por unidad (en euros, impuesto/s indirecto/s no incluidos)</t>
  </si>
  <si>
    <t>Precio ofertado por unidad (en euros, impuesto/s indirecto/s no incluidos)</t>
  </si>
  <si>
    <t>Total oferta (en euros, impuesto/s indirecto/s no incluidos)</t>
  </si>
  <si>
    <t>Importe a incluir en la casilla de Oferta Económica en la aplicación de FREMAP al presentar oferta.</t>
  </si>
  <si>
    <r>
      <t xml:space="preserve">TOTAL OFERTA DURACIÓN INCIAL CONTRATO EN € (24 meses) </t>
    </r>
    <r>
      <rPr>
        <sz val="11"/>
        <color theme="0"/>
        <rFont val="Calibri"/>
        <family val="2"/>
      </rPr>
      <t>(Impuesto/s indirecto/s no incluido/s)</t>
    </r>
  </si>
  <si>
    <t xml:space="preserve">Referencia del producto </t>
  </si>
  <si>
    <t>MUESTRA</t>
  </si>
  <si>
    <t>X</t>
  </si>
  <si>
    <t>ANEXO I. OFERTA ECONÓMICA LOTE 1</t>
  </si>
  <si>
    <t>Contratación del suministro de material sanitario de parafarmacia destinado a los centros asistenciales ambulatorios y hospitalarios de FREMAP, Mutua Colaboradora con la Seguridad Social nº 61.</t>
  </si>
  <si>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de material sanitario de parafarmacia destinado a los centros asistenciales ambulatorios y hospitalarios de FREMAP, Mutua Colaboradora con la Seguridad Social nº 61 (LICT/99/139/2024/0192) comprometiéndose a su ejecución con estricta sujeción a los Pliegos de Cláusulas Administrativas y de Prescripciones Técnicas que han de regir la adjudicación y ejecución del mismo, en las siguientes condiciones:</t>
  </si>
  <si>
    <t xml:space="preserve">Descripcion del articulo </t>
  </si>
  <si>
    <t>PRODUCTO CRITICO</t>
  </si>
  <si>
    <t>Artículo</t>
  </si>
  <si>
    <t>Abreboca de maude 10 cm plástico</t>
  </si>
  <si>
    <t>Abrebocas helicoidal tipo maunder, plástico polietileno de alta densidad</t>
  </si>
  <si>
    <r>
      <rPr>
        <sz val="11"/>
        <rFont val="Calibri"/>
        <family val="2"/>
        <scheme val="minor"/>
      </rPr>
      <t>Aceite con un 94% de ácidos grasos hiperoxigenados siendo sus componentes: linoleico, oleico, palmítico, otros aceites grasos hiperoxigenados como el linolénico y el esteárico, ciclometicona y otros excipientes.</t>
    </r>
  </si>
  <si>
    <t>Aceite con ácidos grasos hiperoxigenados y silicona de 100 ml</t>
  </si>
  <si>
    <t>Aceite de almendras 1 l, ingredientes activos oleico, linoleico, palmitico y estearico.</t>
  </si>
  <si>
    <t>Aceite de masaje con un alto contenido oleico. Soluble en agua</t>
  </si>
  <si>
    <t>Ácido acético 2% 1 l</t>
  </si>
  <si>
    <t>Ácido acético 5% 1 l</t>
  </si>
  <si>
    <t>Spray adhesivo transparente para fijación de vendaje, 300 ml.</t>
  </si>
  <si>
    <t>Sistema no invasivo para el cierre tópico de heridas compuesto de una mezcla de monómeros 2- octilcianocrilato y n-butil cianocrilato y 2-octil-polimero. Tubo de aluminio con 2 puntas. No contiene látex ni derivados.</t>
  </si>
  <si>
    <t>Agua destilada  1 l</t>
  </si>
  <si>
    <t>Agua destilada microbiológicamente controlada, 1 l.</t>
  </si>
  <si>
    <t>Aguja hipodérmica, estéril, apirógena y de un solo uso apta para inyección intravenosa, intramuscular, subcutánea e intra-arterial. Medidas 27 G x 1” 0,40 x 25 mm</t>
  </si>
  <si>
    <t>Para la aspiración de fluidos de viales y ampollas y no se utilizan para inyecciones hipodérmicas, 1.20 mm x 40 mm 18G.</t>
  </si>
  <si>
    <t>Aguja cistoscópica ajustable (0,2,3,4,5 mm) 23G x 4.8 Fr bisel 25º longitud catéter 70 cm</t>
  </si>
  <si>
    <t xml:space="preserve">Aguja con reflectores ecogénicos con punta de corte ultrasónico especial (US). Conector y alas transparentes de sujeción. Graduación centimetrada en el cuerpo de la aguja. Los dos centímetros distales de la agujas están recubiertos de indentaciones cúbicas reflectoras del ultrasonido. </t>
  </si>
  <si>
    <t xml:space="preserve">Aguja electromiografía concéntrica 37 mm x 0.46 mm (26G) aréa de registro 0.07 mm2 </t>
  </si>
  <si>
    <t xml:space="preserve">Aguja electromiografía concéntrica 50 mm x 0.46 mm (26G) aréa de registro 0.07 mm2 </t>
  </si>
  <si>
    <t>Aguja pluma insulina 0.25 mm x 8 mm 31G</t>
  </si>
  <si>
    <t xml:space="preserve">Aguja de acero inoxidable quirúrgico de alta resistencia, sin cabeza, con mango más grueso y rígido, punta más afilada y resistente especial para la Punción Seca, con triple cubierta lubricante.  </t>
  </si>
  <si>
    <t>Aguja acero inoxidable, tribiselada, con código colores según tamaño, cabezal polipropileno, conexión luer o luer lock</t>
  </si>
  <si>
    <t>Aguja hipodérmica de un solo uso con un mecanismo de seguridad único de protección de la aguja que se activa con una sola mano. El capuchón protector está integrado en la aguja, proporcionando una protección irreversible tras su activación. Punta de lanceta ultra-afilada de la aguja con aristas redondeadas con precisión. Triple bisel. Aguja ultra fina. La cánula es de acero inoxidable grado médico y el cono de polipropileno con código internacional. Libre de látex.</t>
  </si>
  <si>
    <t>Alargadera para infusión tubo 3 x 4.1 mm 85 cm conexión M-H luer lock 2 tomas en Y</t>
  </si>
  <si>
    <t>Alargadera para infusión tubo 3 x 4.1 mm 85 cm conexión M-H luer lock 2 tomas en Y.</t>
  </si>
  <si>
    <t>Alcohol 70º  250 ml</t>
  </si>
  <si>
    <t>Alcohol 70º 250 ml</t>
  </si>
  <si>
    <t>Alcohol de romero 250 ml</t>
  </si>
  <si>
    <t>Alcohol de romero para masajes 250 ml</t>
  </si>
  <si>
    <t>Algodón arrollado 500 gr</t>
  </si>
  <si>
    <t>Aplicador vendaje dedo tubular metálico</t>
  </si>
  <si>
    <t>Aplicador metálico de acero inoxidable de dedos, vendaje tubular 14 cm</t>
  </si>
  <si>
    <t>Apósito biosintético fabricado con una membrana de silicona perforada, ultradelgada y semipermeable, unida mecánicamente a una tela flexible de nylon tejido de tres filamentos. Una mezcla de colágeno dérmico purificado de origen porcino es unida a la membrana de nylon y silicona para obtener un apósito flexible y cómodo con propiedades adhesivas y superficie hidrofílica.</t>
  </si>
  <si>
    <t>Apósito estéril no adhesivo cuya venda es de algodón hidrófilo y está humedecida en modo uniforme con una crema que contiene ácido hialurónico de alto peso molecular y carnosina.</t>
  </si>
  <si>
    <t>Apósito compuesto de material soporte lámina de poliuretano, espuma absorbente de poliuretano con alta capacidad de absorción, capa de contacto de poliurea hidratado/polímero híbrido de poliuretano en estructura de retícula. No contiene látex</t>
  </si>
  <si>
    <t>Apósito de espuma hidrofibra compuesto por un film externo impermeable de poliuretano y una almohadilla multicapa absorbente que contiene una capa de espuma de poliuretano y una capa no tejida de tecnología hidrofibra(carboximetilcelulosa sódica). No contiene látex.</t>
  </si>
  <si>
    <t>Apósito de hidrofibra, blanco, estéril, blando, en forma de almohadilla, no tejido, compuesto por hidrofibras de hidrocoloide (carboximetilcelulosa sódica) y fibras de celulosa regenerada para reforzar.</t>
  </si>
  <si>
    <t>Apósito de hidrofibra con plata y fibra reforzante, suave y estéril. Compuesto mayoritariamente por fibras no tejidas de carboximetilcelulosa sódica con plata iónica.</t>
  </si>
  <si>
    <t>Apósito de captación bacteriana con hidrogel, cuya composición consta de tejido impregnado de hidrogel de color verde, recubierto con un derivado de los ácidos grasos DACC (cloruro dialquilcarbamilo).</t>
  </si>
  <si>
    <t>Apósito consistente en una capa de tejido extensible 100% polyester recubierta con plata nanocristalina. Proporciona una liberación sostenida de plata en el lecho de la lesión durante un plazo minimo de 3 días. No contiene látex.</t>
  </si>
  <si>
    <t>Lámina de gel de silicona, suave, autoadhesiva y oclusiva, fabricada con silicona de grado médico y reforzada con una membrana externa de silicona. Compuesto de gel de silicona de rado médico con enlaces de polidimetilsiloxano.No contiene látex. Capa superior no adherente. Puede lavarse y reutilizarse.</t>
  </si>
  <si>
    <t>Apósito consistente en una película de polituretano elástica y transparente recubierta de suave silicona por una sola cara. Libre de látex.</t>
  </si>
  <si>
    <t>Apósito hemostático absorbible de gelatina de colágeno, fabricado con colágeno purificado 100% biocompatible, mentinen una altísima capacidad hemostática y absorbne hasta 50 veces su propio peso.</t>
  </si>
  <si>
    <t>Anal/Film: esponja absorbible de gelatina porcina, maleable, insoluble en agua y estéril, de apariencia blanquecina y porosa. Absorción completa en unas 4-6 semanas.</t>
  </si>
  <si>
    <t>Apósito hidroactivo compuesto de dos capas de polipropileno non-woven, núcelo de partículas de poliacrilato superabsorbentes, incrustadas en fibras de celulosa y polipropileno, activadas con soluciín Ringer y tiras de silicona adheridas al tejido de polipropileno en contacto con la lesión. No contiene látex. Hydroclean advance y advance mini.</t>
  </si>
  <si>
    <t>Apósito estéril, no tejido, con fibras de poliacrilato y tecnología lipido-coloide (TLC) impregnado con plata, diseñado para el tratamiento de heridas exudativas con riesgo o signos de infección local</t>
  </si>
  <si>
    <t>Apósito con estructura trilaminar compuesto por una capa adhesiva en contacto con la heridad, otra central hidrocelular suave y altamente absorbente y una externa impermeable que actúa de barrera bacteriana y permeable al vapor de agua. Se ajusta perfectamente a la zona sacra. Adhesivo de alta tolerancia cutánea. No contiene látex.</t>
  </si>
  <si>
    <t xml:space="preserve">Apósito antimicrobiano absorbente trilaminar con una capa central hidrocelular que contiene sulfadiazina argéntica, situada entre una capa adhesiva de poliuretano microperforada de contacto con lesión y una película de poliuretano externa impermeable. Adhesivo de alta tolerancia cutánea. Masa adhesiva acrílica hipoalergénica. </t>
  </si>
  <si>
    <t>Apósito con estructura trilaminar que se ajusta perfectamente al talón. Con una capa exterior de film de poliuretano, una capa central hidrocelular y una capa de contacto de poliuretano microperforada. Color de la capa exterior rosa y de la capa central color crema. No contiene látex.</t>
  </si>
  <si>
    <t xml:space="preserve">Apósito hidrocoloide, esteril, para heridas ligeramente exudativas, extrafino </t>
  </si>
  <si>
    <t>Apóstio antibacteriano no adhesivo, hidropolimérico alveolar con plata</t>
  </si>
  <si>
    <t>Apósito translúcido, impermeable y antibacteriano que consiste en una almohadilla de espuma absorbente situada en el centro de una capa de poliuretano microperforada, permeable al vapor del agua, recubierta de un adhesivo acrilico, de contacto con la lesión. la superficie adhesiva está protegida con dos tiras de papel de fácil liberación superpuestas en un extremo del apósito. El lado no adhesivo de la película está cubierto por un film de plástico que facilita el manejo del apósito. No contiene látex.</t>
  </si>
  <si>
    <t>Apósito hidrocoloide flexible, no adhesivo, no oclusivo, fabircado con un tejido de poliéster impreganado con partículas hidrocoloides (carboximetilcelulosa) y vaselina.</t>
  </si>
  <si>
    <t>Apósito multicapa, formado por una capa de poliuretano hidrofílico, una capa de fibras superabsorbentes, cuna capa de tejido non woven y una capa con tecnología Safetac</t>
  </si>
  <si>
    <t>Apósitos oculares de algodón absorbente con recubrimiento de gasa de algodón puro.</t>
  </si>
  <si>
    <t>Apósito plástico en aerosol adherente  y transparente 250 ml</t>
  </si>
  <si>
    <t>Apósito plástico en aerosol que actúa formando una delgada película adherente, elástica, transparente y permeable al vapor y a la humedad.</t>
  </si>
  <si>
    <t>Apósito transparente impermeable al agua y a la humedad, impregnado en una de sus caras con un adhesivo acrílico hipoalergénico. La capa adhesiva está protegida por un papel siliconado. Por la otra cara presenta un soporte no extensible, de plástico transparente, el soporte lleva impreso una cuadricula de color verde. No contiene látex.</t>
  </si>
  <si>
    <t>Apósito transparente estéril, constituido por una película transparente en film de poliuretano semipermeable, cubierta por un adhesivo hipoalergénico de acrilato. No contiene látex.</t>
  </si>
  <si>
    <t>Apósito transparente estéril, constituido por una película transparente de poliuretano semipermeable, cubierta por un adhesivo hipoalergénico de acrilato. Dispone de un marco de aplicación, dos tiras de fijación de tejido sin tejer y una etiqueta de registro. No contiene látex.</t>
  </si>
  <si>
    <t>Apósito transparente estéril, constituido por una película transparente de poliuretano semipermeable, cubierta por un adhesivo hipoalergénico de acrilato y un refuerzo de tejido sin tejer para la zona de  sujeción del catéter y los bordes de la lámina de poliuretano. Dispone de un marco, dos tiras de fijación de tejido sin tejer de aplicación y una etiqueta de registro. No contiene látex.</t>
  </si>
  <si>
    <t>APS DRIVE NEDLESS</t>
  </si>
  <si>
    <t>OPSITE POST-OP VISIBLE</t>
  </si>
  <si>
    <t>Bata aislamiento impermeable azul T-L</t>
  </si>
  <si>
    <t>Bata aislamiento impermeable azul T-XL</t>
  </si>
  <si>
    <t xml:space="preserve">Bata desechable sin mangas azul </t>
  </si>
  <si>
    <t>Bata de protección verde T-L</t>
  </si>
  <si>
    <t>Bata de protección verde T-XL</t>
  </si>
  <si>
    <t>Batea cartón desechable</t>
  </si>
  <si>
    <t>Bisturí seguridad desechable estéril nº 10</t>
  </si>
  <si>
    <t>Bisturí seguridad desechable estéril nº 11</t>
  </si>
  <si>
    <t>Bisturí seguridad desechable estéril nº 12</t>
  </si>
  <si>
    <t>Bisturí seguridad desechable estéril nº 15</t>
  </si>
  <si>
    <t>Bisturí seguridad desechable estéril nº 20</t>
  </si>
  <si>
    <t>Bisturí seguridad desechable estéril nº 23</t>
  </si>
  <si>
    <t>Bolsa para émesis 2 l de polietileno azul y anillo de cierre en polipropileno galga 200</t>
  </si>
  <si>
    <t>Bote recogida muestras 24 h 1800 ml. Estéril</t>
  </si>
  <si>
    <t>Bote recogida orina 150 ml con tapa y bolsa. Estéril</t>
  </si>
  <si>
    <t xml:space="preserve">Bote recogida orina 150 ml (kit compuesto de vaso-tubo de vacio-etiqueta). Aseptico </t>
  </si>
  <si>
    <t xml:space="preserve">Bote recogida orina asa 24 horas 2l. Aseptico </t>
  </si>
  <si>
    <t>Box dispensador compresa celulosa</t>
  </si>
  <si>
    <t xml:space="preserve">Confeccionada con tejido no tejido de polipropileno (PP), de color azul oscuro de gramaje 50g/m2. Sin bolsillos y exenta de látex. </t>
  </si>
  <si>
    <t xml:space="preserve">Bata de protección verde de polipropileno manga larga puños tejidos con cintas para cuello y cintura 18 gr. </t>
  </si>
  <si>
    <t>Bata de protección impermeable bilaminada amarilla manga larga y cuerpo de polipropileno 28 gr y paneles traseros 15 gr de film de polipropileno con cintas en cintura y cuello puños tejidos.</t>
  </si>
  <si>
    <t>Batea cartón desechable. Composición: Fibra de celulosa moldeada.</t>
  </si>
  <si>
    <t xml:space="preserve">Bolsa para la recogida de orina de cama con capacidad minima de 2 litros y tubo de 90cm, que incorpora una válvula antiretorno que garantiza que la orina emitida no pueda volver a su procedencia. Posee además una válvula para proceder al vaciado de la bolsa y un asa troquelada para mayor comodidad del paciente al desplazarse. </t>
  </si>
  <si>
    <t>Kit de recogida y transporte de extremidades amputadas para su reimplantación. Doble sistema de bolsa contra bolsa que permite introducir las compresas de frío instantáneo para la conservación del miembro hasta la llegada al hospital evitando la contaminación y el contacto directo.</t>
  </si>
  <si>
    <t>Contenedor para recogida de muestra para biopsia. Recipiente de 60 ml precargado de formaldehído al 4% en solución acuosa.</t>
  </si>
  <si>
    <t>Caja de pañuelos / tisúes</t>
  </si>
  <si>
    <t>Tisú celulosa virgen 100% biodegradable.</t>
  </si>
  <si>
    <t xml:space="preserve">Caja protesis dental cerrada envase </t>
  </si>
  <si>
    <t>Contenedor Dental normal blanco.</t>
  </si>
  <si>
    <t>Calzas de plástico azules</t>
  </si>
  <si>
    <t xml:space="preserve">Cubrezapato ambidiestro de un solo uso no estéril, fabricado en PE polietileno de alta resistencia, material 100% impermeable repelente a líquidos. </t>
  </si>
  <si>
    <t>Calzas de tejido sin tejer azules</t>
  </si>
  <si>
    <t>Cubrezapato desechable de tejido sin tejer azul claro de 30 gramos. 100 % polipropileno, tejido suave, ligero y sedoso, transpirable y resistente. No irritante dermicamentes. Cosido con hilo de poliester blanco. Ajustable a pie con coma elastica.</t>
  </si>
  <si>
    <t>Calzas de alto riesgo impermeables</t>
  </si>
  <si>
    <t xml:space="preserve">Cubrezapatos de color blanco y azul, fabricado en tejido sin tejer 100% Polipropileno con suela de polietileno muy fuerte, resistente a desgarros e impermeable y antideslizante. Para un punto de apoyo seguro incluso sobre suelos lisos o viscosas, con elástico libre de látex alrededor de toda la superficie, que permite una gran adaptabilidad. antideslizante alto riesgo. 35 gr </t>
  </si>
  <si>
    <t>Cánula estéril de guedel nº 0</t>
  </si>
  <si>
    <t>Cánula estéril de guedel nº 1</t>
  </si>
  <si>
    <t>Cánula estéril de guedel nº 2</t>
  </si>
  <si>
    <t>Cánula estéril de guedel nº 3</t>
  </si>
  <si>
    <t>Cánula estéril de guedel nº 4</t>
  </si>
  <si>
    <t>Cánula estéril de guedel nº 5</t>
  </si>
  <si>
    <t>Cánula Supraglotica I-gel nº 1</t>
  </si>
  <si>
    <t>Kit control vía aérea compuesto de cánula supraglótica de un solo uso, canal ventilatorio diáfano con conector universal de 15 mm, información del tamaño y peso recomendado, guía de posición en tamaños adultos para facilitar la profundidad óptima de inserción, canal gástrico independiente, pieza integrada de mordida que reduce la posibilidad de oclusión de la vía aérea, estabilizador de la cavidad bucal, retentor de la epiglotis y almohadilla no inflable de material “tipo gel”. Libre de látex y PVC. Dispone de puerto adicional de oxígeno y anillo de fijación con código de color, cinta de fijación para asegurar la posición, sonda de aspiración de 12 FG y sobre de lubricante.</t>
  </si>
  <si>
    <t>Cánula Supraglotica I-gel nº 2</t>
  </si>
  <si>
    <t>Canula traqueotomia fenestrada con balon  nº 7</t>
  </si>
  <si>
    <t>Cánula de traqueostomía con balón, fenestrada. Con cánula interna reutilizable, transparente, con conector de 15 mm. Conexión de seguridad Twist-Lock entre cánulas. Fabricada en PVC termosensible y radiopaco. Cuello flexible y pivotante. No contiene látex. Método de esterilización óxido de etileno.</t>
  </si>
  <si>
    <t>Canula traqueotomia fenestrada con balon  nº 8</t>
  </si>
  <si>
    <t xml:space="preserve">Capsula aceite onagra 500 mg </t>
  </si>
  <si>
    <t>Capsula aceite onagra 500 mg</t>
  </si>
  <si>
    <t>Cateter drenaje pleural toracico adulto 8F X 50cm</t>
  </si>
  <si>
    <t>Cateter Swanz - Ganz 7FR X 110cm</t>
  </si>
  <si>
    <t>Catéter de termodilución arteria pulmonar, eparinizado, de 4 vías, calibre 7 FR, longuitud usable 110 cm y distal en forma de J. Envase esteril, unitario, tipo bandeja.  Composición de catéter PVC y del balón latex.</t>
  </si>
  <si>
    <t>Cepillo limpieza instrumental quirúrgico cerdas blandas</t>
  </si>
  <si>
    <t>Cepillo quirúrgico de clorhexidina al 4% impregnado de 20 ml</t>
  </si>
  <si>
    <t>Cepillo quirúrgico de povidona yodada al 7.5% impregnado con 20 ml</t>
  </si>
  <si>
    <t>Cepillo quirúrgico seco</t>
  </si>
  <si>
    <t>Cinta envasadora. Ambar.</t>
  </si>
  <si>
    <t>Cinta envasadora de celofán. Longitud aproximada de cada rollo: 440m. 
Número aproximado de blísters / rollo: 8.800 unidades. Estanqueidad al calor en ambos lados. Resistente a aceites y grasas. Color ambar.</t>
  </si>
  <si>
    <t>Cinta blanca de algodón para tendones 14mm ancho rollo</t>
  </si>
  <si>
    <t>Cinta blanca de algodón para tendones 14mm de  ancho rollo</t>
  </si>
  <si>
    <t>Cinta métrica de tela</t>
  </si>
  <si>
    <t>Cinta métrica de 1,5 metros.</t>
  </si>
  <si>
    <t>Cinta vascular silicona roja maxi 2,5mm x 45cm</t>
  </si>
  <si>
    <t xml:space="preserve">Cinta vascular silicona amarilla maxi 2,5mm x 45cm </t>
  </si>
  <si>
    <t>Cinta vascular silicona amarilla mini 1,5mm 45cm</t>
  </si>
  <si>
    <t>Cinta vascular silicona azul maxi 2,5mm x 45cm</t>
  </si>
  <si>
    <t>Cinta vascular silicona roja mini 1,5mm x 45cm</t>
  </si>
  <si>
    <t>Cinta vascular silicona azul mini 1,5mm x 45cm</t>
  </si>
  <si>
    <t>Soporte laminado de 2cm de grosor formado por una lámina de espuma de poliester densidad 25 kg y recubierta con un tejido tubular de punto fabricado en algodón 100% color crudo. El sistema de cierre es mediante velcro que el mismo usuario puede fijar sin ninguna dificultad.</t>
  </si>
  <si>
    <t>Collarín cervical blando T-M</t>
  </si>
  <si>
    <t xml:space="preserve">Soporte laminado de 2cm de grosor formado por una lámina de espuma de poliester densidad 25 kg y recubierta con un tejido tubular de punto fabricado en algodón 100% color crudo. El sistema de cierre es mediante velcro que el mismo usuario puede fijar sin ninguna dificultad. </t>
  </si>
  <si>
    <t>Soporte universal de cuello de corte individual. Presentación en rollo de espuma para cortar a la longitud deseada, sistema de cerrado con velcro. Composición 54% poliester, 42% poliuretano, 4º poliamida.</t>
  </si>
  <si>
    <t>Collarín cervical inmovilizador adulto multitalla ajustable</t>
  </si>
  <si>
    <t>Collarín cervical inmovilizador adulto multitalla ajustable. El collarín Stifneck Select adulto contiene 4 tallas en uno solo collarín.</t>
  </si>
  <si>
    <t>Colutorio clorhexidina 24 sobres monodosis 15 ml. Composición: Digluconato de clorhexidina 0,12%. Xilitol 1%.</t>
  </si>
  <si>
    <t>Compresa ginecologica algodon y malla</t>
  </si>
  <si>
    <t>Compresa ginecologica algodon y malla  bolsa 10 uds</t>
  </si>
  <si>
    <t xml:space="preserve">Compresor sin látex </t>
  </si>
  <si>
    <t>Conector en Y mediana de polipropileno</t>
  </si>
  <si>
    <t>Conector recta mediana-mediana de polipropileno</t>
  </si>
  <si>
    <t>Contera goma ventosa baston ingles granate</t>
  </si>
  <si>
    <t>Contera de goma ventosa baston ingles. Materiales: Contera: P.V.C., Arandela: Acero con baño de zinc.</t>
  </si>
  <si>
    <t>Control biológico 1262P para esterilización por vapor (121º a 132º)</t>
  </si>
  <si>
    <t>Indicador biológico vapor de lectura por cambio visual. La presencia de esporas de Geobacillus stearothermophilus. Se detecta a simple vista medicante un cambio de color. El cambio de color es debido a la presencia en el cultivo de un indicador de PH, que cambia de color en medio ácido. Requiere condiciones específicas de incubación durante 48 horas a 56+/-2ºC para lectura final. Se pueden hacer lecturas preliminares de  resultados positivos a las 12,18 y 24 horas.</t>
  </si>
  <si>
    <t>Control biológico 1292E para esterilización por vapor (121º a 132º) lectura rápida (3 h)</t>
  </si>
  <si>
    <t>Detecta la actividad de una enzima natural  Geobacillus stearothermophilus, la alga-glucosidasa, que es una de las enzimas involucradas en el crecimiento positivo de esporas y la función celular vegetativa normal. Para detectar esta actividad, la incubadora rápida lee un producto fluorescente generado por la ruptura enzimática de un sustrato presente en el medio. Requiere condiciones específicas de incubación durante 3 horas a 60+/-2ºC.</t>
  </si>
  <si>
    <t>Control integrador químico 1243B para esterilización por vapor (121º a 132º)</t>
  </si>
  <si>
    <t>Los indicadores quimicos integradores tipo 5 aseguran que se han logrado las condiciones necesarias para una esterilización efectiva en cada paquete de la carga. Los resultados son equiparables a los de los indicadore biológicos. Está formado por una base hecha de una lámina de aluminio de 3 mm de espesor que actúa como barrera de humedad contra el vapor. la cubierta superior es una película de papel/polimérica que permite al vapor penetrar a un ritmo determinado.</t>
  </si>
  <si>
    <t>Aloe vera crema 200 ml</t>
  </si>
  <si>
    <t>Crema constituida por ácido hialurónico (sal sódica) al 0,2% como componente principal.</t>
  </si>
  <si>
    <t>Leche de masaje neutra con dispensador/dosificador 1 l</t>
  </si>
  <si>
    <t xml:space="preserve">Crema/Loción hidratante y nutritiva de aceite en agua para piel normal.  350ml </t>
  </si>
  <si>
    <t>Loción hidratante y nutritiva de aceite en agua para piel normal para todo tipo de pieles, especialmente pensado para pieles secas y sensibles. Libre de parabenos.</t>
  </si>
  <si>
    <t>Suave crema acondicionadora de la piel de textura ligera, sin perfume, sin colorantes, enriquecida con una combinación de agentes hidratantes para ayudar al cuidado de la piel. Para dispensador.</t>
  </si>
  <si>
    <t>Crema reparadora para el cuidado dermatológico post cicatricial con aceite de mosqueta 3%, triterpenos de centella asiática 0,75%, niacinamida, dextransulfato sódico, dexpantenol, glicerina y acetato de vitamina E.</t>
  </si>
  <si>
    <t>Cureta dermatológica 4mm</t>
  </si>
  <si>
    <t>Cureta dermatológica 7mm</t>
  </si>
  <si>
    <t>Dediles látex nº 6  bolsa</t>
  </si>
  <si>
    <t xml:space="preserve">Dediles de látex natural. </t>
  </si>
  <si>
    <t>SAFETY 3</t>
  </si>
  <si>
    <t>Depresores plástico estéril</t>
  </si>
  <si>
    <t>Depresores de madera no estériles</t>
  </si>
  <si>
    <t>Desinfectante fungicida y bactericida ambiental 150 ml</t>
  </si>
  <si>
    <t>Dosificador por gravedad microgotero</t>
  </si>
  <si>
    <t>Drenaje redondo multiperforado 8FR activo</t>
  </si>
  <si>
    <t>Drenaje Penrose 30cm SIL 6mm</t>
  </si>
  <si>
    <t xml:space="preserve">Drenaje toracico, tipo Pleur-Evac  2500 ml. </t>
  </si>
  <si>
    <t>Delantal fabricado con polietileno de baja densidad (LDPE) de color blanco. Medidas 80 cm de anchura x 125 cm de altura. Longitud de las cintas: 55 cm</t>
  </si>
  <si>
    <t>Instrumento formado por una sola pieza de plástico, alargado y plano, con los bordes redondeados. Estéril.</t>
  </si>
  <si>
    <t>Composición: el generador contiene 3% de peróxido de hidrógeno y el activador contiene acetilcaprolactama , 2-propanol y excipientes.</t>
  </si>
  <si>
    <t>Desinfectante ambiental con válvula de descarga total/vaciado automático (1 sola dosis) actuando sobre el aire y las superficies con las que entra en contacto. Efectivo contra bacterias y hongos. Capacidad de desinfección 72 m2.</t>
  </si>
  <si>
    <t>Detergente de instrumental de ámbito clínico para lavado a mano y a máquina compuesto de hidróxido potásico, tensioactivos anfotéricos, tensioactivos no iónicos, secuestrantes y excipientes c.s.p. 100%.</t>
  </si>
  <si>
    <t>Solución detergente desinfectante para la limpieza y la desinfección de los productos sanitarios no sumergibles y no invasivos. Composición: cloruro de didecildimetilamonio , tensioactivos no iónicos, agente secuestrante y excipientes.</t>
  </si>
  <si>
    <t xml:space="preserve">Detergente líquido cuatrienzimático con potente acción limpiadora. Composición: tensioactivo no iónico con 4 enzimas proteasa, lipasa, celulasa, perfume y excipientes. </t>
  </si>
  <si>
    <t>Toma de aire con filtro antibacteriano y sistema de cierre. Cámara dosificadora de gran capacidad, flexible, con escala de 150 ml, con pared posterior blanca para facilitar la lectura. Válvula de seguridad flotante. Filtro de partículas de 15u. Tubo flexible de 3x41 mm y 160 cm de longitud. Toma en Y adicional con válvula. Conexión Luer- Lock.</t>
  </si>
  <si>
    <t>Tubos de drenaje de silicona suave que minimiza el trauma durante la inserción y la retirada, pero resistente al acodamiento y a la tracción. Línea opaca a rayos X. Tubo de conexión transparente que facilita la inspección. Estéril desechable de un solo uso. Trócar de acero inoxidable.</t>
  </si>
  <si>
    <t>Sistema de drenaje de silicona pasivo tipo Penrose con alta capacidad de flujo</t>
  </si>
  <si>
    <t>Solución antiséptica para piel sana, al 5,1% de 17 volumenes. Indicado para la limpieza e higiene de la piel sana, 250 ml.</t>
  </si>
  <si>
    <t>Aguja insulina 0.3 mm x 12 mm 30G</t>
  </si>
  <si>
    <t>Apósitos adhesivos estériles para la protección de heridas quirúrgicas y primarias, fabricados en non-wovwn, con una gasa absorbente con capa antiadherente y adhesivados con adhesivo de caucho sintético (Hotmelt). Transparente e hipoalergénico con capa anti-adherente a la herida de polietileno. No contiene látex. Envasado individualmente.</t>
  </si>
  <si>
    <t>Bata aislamiento impermeable azul de film de polietileno manga larga con apertura pulgar cuello tipo delantal y cintas 40 gr.</t>
  </si>
  <si>
    <t>Collarín cervical blando T-L</t>
  </si>
  <si>
    <t>Collarín cervical blando T-S</t>
  </si>
  <si>
    <t>Drenaje Jackson-Pratt con reservorio  450 ml</t>
  </si>
  <si>
    <t>Catéter de drenaje quirúrgico plano acanalado de silicona para sistemas de drenaje cerrados de bajo vacío, con resevorio de 400-450 ml. 
Dispositivo de bajo vacío para drenaje post-quirúrgico. 
Vacío aspirativo 63 mm Hg. (85 cm H20 aprox). 
Bulbo semirrígido deajo vacío  Alta biocompatibilidad.  Minimiza el riesgo de reacciones alérgicas. 
Mantiene la presión de vacío constante. 
Válvula antirretono. Elimina el riesgo de reflujo de sangre o secreciones hacia el paciente. 
Frontal transparente. Frontal graduado transparente, permite una clara visualización del líquido drenado. 
Graduación en relieve. Escala de graduación en relieve fácilmente visible.
Conexión segura del catéter. Presión de bajo vacío constante.  Alta versatilidad. 
Incluye alargadera de 60cm bifurcada. 
Posibilidad de conexión a uno o dos catéteres.  Libre de látex.</t>
  </si>
  <si>
    <t xml:space="preserve">Drenaje Set de autotransfusión CH10 con trocar </t>
  </si>
  <si>
    <t>Drenaje bajo vacio CH 10  con trocar.</t>
  </si>
  <si>
    <t xml:space="preserve">Trocar con punta de 3 facetas: Incisión perfecta, paso hermético por la incisión y firme sujeción al catéter.  Catéter de PVC calidad grado médico, atóxico y apirógeno de 75 cm con 80 orificios de drenado y lumen interno de 1,9 mm.  Clamp de entrada: Control del funcionamiento de la aspiración.  Primera, segunda y tercera válvula anti-retorno: evita las infecciones retrógradas.
Reservorio: aspiración eficaz, reactivación fácil sin romper el sistema cerrado.
Conexiones seguras: Elimina el riesgo de desconexión incontrolada, mantiene el sistema totalmente cerrado, evitando fugas y contaminaciones y con tapones de seguridad. 
Bolsa de recambio: máxima higiene en el recambio mantiene el sistema totalmente cerrado y con válvula de salida de aire. 
Conexión a la vía tipo luer-lock.  Desechable.  Estéril. </t>
  </si>
  <si>
    <t>Sistema de drenaje quirúrgico de bajo vacío totalmente cerrado y unidireccional. Máxima succión de 25 mmHg.  Catéter de drenaje de PVC atóxico y apirógeno de 75 cms con 80 orificios de drenado, con línea radiopaca y lumen interno de 1,9 mm.  Bulbo aspirador de 140 ml de volumen total con dos válvulas anti-retorno de silicona, una a la entrada y otra a la salida de la pera de succión azul.  Bolsa colectora transparente libre de PVC, válvula anti-retorno, tapón de cierre y conector luer a fuelle de aspiración. 
Trocar muy afilado sujeto firmemente al catéter.  Desechable.  Estéril.</t>
  </si>
  <si>
    <t>Ejercitador respiratorio tri-ball</t>
  </si>
  <si>
    <t>Ejercitador respiratorio volumétrico</t>
  </si>
  <si>
    <t>Electro bisturi bipolar desechable</t>
  </si>
  <si>
    <t>Electro bisturi mango desechable</t>
  </si>
  <si>
    <t>Electrodo bisturi largo, Terminal. Desechable.</t>
  </si>
  <si>
    <t>Electro bisturi, punta micro</t>
  </si>
  <si>
    <t>Electro bisturi desechable, Placa, (placa universal de FOAM tipo REM con cable)</t>
  </si>
  <si>
    <t>Electro bisturi, Placa, pregeladas dual apaisada.</t>
  </si>
  <si>
    <t>Electrodo ECG con gel líquido y conexión banana en cuadrado de 4mm</t>
  </si>
  <si>
    <t xml:space="preserve">Electrodo ECG con gel líquido y conexión corchete  redondo </t>
  </si>
  <si>
    <t>Electrodo ECG con gel líquido y conexión directa equipo</t>
  </si>
  <si>
    <t>Electrodo ECG de foam gel sólido y conexión corchete</t>
  </si>
  <si>
    <t>Equipo de infusión intravenosa con sistema de seguridad toma de aire y con toma en Y</t>
  </si>
  <si>
    <t>Equipo de infusión intravenosa con sistema de seguridad y toma de aire</t>
  </si>
  <si>
    <t>Equipo de irrigación en Y</t>
  </si>
  <si>
    <t>Equipo de tracción continua adhesivo para miembros inferiores adulto</t>
  </si>
  <si>
    <t>Equipo de tracción continua adhesivo para miembros inferiores pediátrico</t>
  </si>
  <si>
    <t>Esparadrapo de banda elástica de tejido sin tejer adhesiva 2.5 cm x 10 m</t>
  </si>
  <si>
    <t>Esparadrapo de banda elástica de tejido sin tejer adhesiva 5 cm x 10 m</t>
  </si>
  <si>
    <t>Esparadrapo de banda elástica de tejido sin tejer adhesiva 10 cm x 10 m</t>
  </si>
  <si>
    <t>Esparadrapo de banda elástica de tejido sin tejer adhesiva 15 cm x 10 m</t>
  </si>
  <si>
    <t>Esparadrapo de papel 2,5 cm</t>
  </si>
  <si>
    <t>Esparadrapo de papel  5 cm</t>
  </si>
  <si>
    <t>Esparadrapo de tejido sin tejer precortado  5 cm</t>
  </si>
  <si>
    <t>Esparadrapo de tejido sin tejer precortado 10 cm</t>
  </si>
  <si>
    <t>Esparadrapo hipoalergico tejido sin tejer 2.5 cm x 9.2 m</t>
  </si>
  <si>
    <t>Esparadrapo hipoalergico tejido sin tejer 5 cm x 9.2 m</t>
  </si>
  <si>
    <t>Esparadrapo plástico microperforado 2.5 cm x 9.2 m</t>
  </si>
  <si>
    <t>Esparadrapo plástico microperforado 5 cm x 9.2 m</t>
  </si>
  <si>
    <t>Esparadrapo seda 2.5 cm x 9.2 m</t>
  </si>
  <si>
    <t>Esparadrapo seda 5 cm x 9.2 m</t>
  </si>
  <si>
    <t>Esparadrapo tela blanco 1.25 cm x 5 m</t>
  </si>
  <si>
    <t>Esparadrapo tela blanco 2.5 cm x 5 m</t>
  </si>
  <si>
    <t>Esparadrapo tela blanco 5 cm x 5 m</t>
  </si>
  <si>
    <t xml:space="preserve">Espesante neutro sobres monodosis 6,4 gr </t>
  </si>
  <si>
    <t xml:space="preserve">Esponja de 12 cm x 20 cm enjabonada gel ph 5.5 </t>
  </si>
  <si>
    <t xml:space="preserve">Ejercitador respiratorio que mide el volumen de aire inspirado. 5.000 ml. </t>
  </si>
  <si>
    <t>Pinza bipolar, desechable, bayoneta, punta 1 mm.
Longitud 190 mm con cable de conexión 5m, conector de 2 clavijas de 28mm.</t>
  </si>
  <si>
    <t>Mango monopolar desechable para electrobisturí para corte y coagulación con control manual (botones independientes para corte y coagulación) con electrodo activo tipo lama. 
Cable de 300 cm.  	Conector universal con3PIN. El diseño impermeable reduce el riesgo de chispas eléctricas. El cable largo y su núcleo de cobre fuerte aseguran la conductividad y seguridad del mango electroquirúrgico. 	Mango antideslizante.  
Mandos por pulsadores: Corte: amarillo.  Coagulación: azul. 
Electrodo activo incorporado tipo lama corta metálica 70 mm. Ø2.38mm. 
Conexión del mango al electrodo: por orificio adaptable a cualquier electrodo activo especial. 
Interruptor audible y táctil, activación y desactivación instantánea. 
Pulsadores de activación de corte y coagulación con aislamiento eléctrico
Envase estéril.</t>
  </si>
  <si>
    <t>Tipo de terminal: cuchilla.  Longitud total electrodo: 150mm.  Espesor terminal: 0,45mm.  Ancho terminal: 2,5mm.  Electrodos de acero inoxidable con cobertura aislante plástica.  Libre de látex.</t>
  </si>
  <si>
    <t>Electro bisturi, punta micro. De 4,2 cm longitud total x 2 cm longitud expuesta x 3 mm longitud activa. Se necesitan diferentes medidas. 
Gama de agujas electroquirúrgicas de tungsteno aisladas de diferentes longitudes, tanto rectas como anguladas. Altamente resistentes al calor. Concentración de corriente en la punta gracias al exclusivo material con el que están fabricadas, reducen el daño térmico lateral. Utilizar en potencia máxima de 25W, mantienen la agudeza durante toda la intervención, corte superior y características de coagulación, escara y daño al tejido muy reducido.
Estéril, un solo uso, libre de látex.</t>
  </si>
  <si>
    <t>Placa paciente universal deberá ser compatible con adultos. 
Deberá ser de pequeño tamaño (15 x12 cm) y gran superficie conductiva. Deberá ser fácil de colocar en cualquier localización del cuerpo para pacientes con grandes superficies de piel dañada o con poca masa muscular.  Deberá contener hidrogel adhesivo y conductivo que maximiza el contacto, para reducir significativamente el riesgo de quemaduras. El aumento de temperatura en la placa es mínimo.  Deberá contar con mínima impedancia, con hidrogel de óptima calidad y su lámina de aluminio de gran grosor.  Deberá contener soportes de tejido sin tejer, para  proporcionar una alta flexibilidad y una excelente adhesividad. Deberá ser sensible a la presión y evitar la penetración de fluidos.  Deberá contener Materiales biocompatibles e hipoalergénicos. El hidrogel y el foam no contienen solventes, lo que reduce el riesgo de reacciones alérgicas.  Deberá ser suministrado en envase pelable aluminizado.</t>
  </si>
  <si>
    <t>Superficie conductora placa dual 125 cm2 y 211 cm2 total.  Deberá contener material de soporte: espuma flexible blanca de PE, célula de estructura cerrada (impermeable), con adhesivo acrílico biocompatible.  Deberá contener área conductora: complejo aluminio/PET con hidrogel base acrílica biocompatible.  Protector: PET  
Cable: Grapillas: latón plateado.  Cable: cobre (16 x 0.14mm) recubierto de PVC atóxico.  Terminal interno: latón niquelado.  Conector: PVC atóxico.  Pin (cable 4212): policarbonato. 
Envase: Film de PET / aluminio / PE.
El producto deberá estar libre de látex natural, ftalatos y compuestos de origen animal o biológico. 
Las placas duales son compatibles con generadores electroquirúrgicos equipados con monitorización REM.</t>
  </si>
  <si>
    <t>Electrodo de conector banana de 4mm con gel líquido de alta conductividad. Radiotransparente. Espuma adhesiva. Biocompatible y compatible con Resonancia Magnética.</t>
  </si>
  <si>
    <t xml:space="preserve">Electrodo con gel líquido de alta conductividad, sensor de plata/cloruro de plata, esponja espuma de poliuretano, anillo externo esponja de polietileno, tamaño 49x33. Exento de látex. </t>
  </si>
  <si>
    <t xml:space="preserve">Electrodo con gel sólido, sensor Ag/Agcl, soporte foam, conector de acero inoxidable, forma del electrodo redonda y medidas 50 mm. </t>
  </si>
  <si>
    <t>Empapador con núcleo absorbente de celulosa, la zona que queda en contacto con la piel está recubierta  de tejido non-woven, sellado por los 4 lados; la capa externa film de polietileno antideslizante y resistente al agua. Lámina exterior de polietileno, verde, núcleo absorbente: 100% celulosa blanqueada sin cloro, tejido non-woven de polipropileno, hidrofílico.</t>
  </si>
  <si>
    <t xml:space="preserve">Empapador con núcleo absorbente de celulosa, la zona que queda en contacto con la piel está recubierta  de tejido non-woven, sellado por los 4 lados; la capa externa film de polietileno antideslizante y resistente al agua. Lámina exterior de polietileno, verde, núcleo absorbente: 100% celulosa blanqueada sin cloro, tejido non-woven de polipropileno, hidrofílico. </t>
  </si>
  <si>
    <t>Equipo de infusión por gravedad con cámara de goteo transparente con parte superior para control de flujo y parte interior felxible. Filtro de partículas de 15u, situado en la base de la cámara de goteo. Toma de aire con filtro antibacteriano y sistema de cierre. Tubo de 3x41 mm y 210 cm de longitud, tubo de PVC exento de DEHP. Conexión Luer-Lock, con tapón hidrófobo que permite el cebado de la línea automáticamente. Exento de látex,</t>
  </si>
  <si>
    <t>Sistema de irrigación en "Y",capuchon perforador, tubo 6,7x10x300, clamp, tubo PVC 6,7x10, conector cónico, tubo silicona 5x10x10 Exento de látex. Un solo uso. Esterilizado por O.E.</t>
  </si>
  <si>
    <t>Cámara de goteo con parte superior rígida y transparente de poliestireno, filtro de partículas de 200 µ situado en la base de la cámara de goteo, tubo de PVC sin DEHP de 3 x 4.1 mm y 150 cm de longitud, conexión luer-lock flotante. No contiene látex.</t>
  </si>
  <si>
    <t>Banda elástica de tejido sin tejer adhesiva 2.5 cm x 10 m</t>
  </si>
  <si>
    <t>Banda elástica de tejido sin tejer adhesiva 5 cm x 10 m</t>
  </si>
  <si>
    <t>Banda elástica de tejido sin tejer adhesiva 10 cm x 10 m</t>
  </si>
  <si>
    <t>Banda elástica de tejido sin tejer adhesiva 15 cm x 10 m</t>
  </si>
  <si>
    <t>Esparadrapo de papel poroso. Formado por soporte de fibras de rayón entrelazadas no tejidas. No contiene látex.  2,5 cmX9,14m</t>
  </si>
  <si>
    <t>Esparadrapo de papel poroso. Formado por soporte de fibras de rayón entrelazadas no tejidas. No contiene látex.  5 cmX9,14m</t>
  </si>
  <si>
    <t>Esparadrapo tejido sin tejer suave, hipoalergénico, no estéril y libre de latex.  5cmX9,1m2</t>
  </si>
  <si>
    <t>Esparadrapo de papel microporoso con soporte de tejido sin tejer de viscosa y poliéster, masa adhesiva de copolimeros acrílicos. No contiene látex.</t>
  </si>
  <si>
    <t>Esparadrapo de polietileno transparente microperforado y masa adhesiva hipoalergénica de poliacrilato, permeable al aire y al vapor de agua. No contiene látex.</t>
  </si>
  <si>
    <t xml:space="preserve">Esparadrapo de tela fina de acetato de celulosa y masa adhesiva de hipoalergénica de poliacrilato. </t>
  </si>
  <si>
    <t xml:space="preserve">Esparadrapo de tela fina de acetato de celulosa y masa adhesiva de hipoalergénica de poliacrilato. No contiene látex. </t>
  </si>
  <si>
    <t>Esparadrapo de tejido poroso con soporte de tejido de viscosa 100%, masa adhesiva óxido de zinc y caucho.</t>
  </si>
  <si>
    <t xml:space="preserve">Esparadrapo de tejido poroso con soporte de tejido de viscosa 100%, masa adhesiva óxido de zinc y caucho. </t>
  </si>
  <si>
    <t>Esponja jabonosa c/Clorhexidina</t>
  </si>
  <si>
    <t>Etiquetas dúplex de 3 líneas para procesos de esterilización por vapor o formaldehido</t>
  </si>
  <si>
    <t>Férula aluminio poliuretano 500 x 20 x 0,8 mm</t>
  </si>
  <si>
    <t>Férula aluminio poliuretano 500 x 50 x 0,8 mm</t>
  </si>
  <si>
    <t>Férula inmovilización digital tipo rana</t>
  </si>
  <si>
    <t>Férula nasal termoplástica</t>
  </si>
  <si>
    <t>Férula stack distal de polipropileno T-2</t>
  </si>
  <si>
    <t>Férula stack distal de polipropileno T-3</t>
  </si>
  <si>
    <t>Férula stack distal de polipropileno T-4</t>
  </si>
  <si>
    <t>Férula stack distal de polipropileno T-5</t>
  </si>
  <si>
    <t>Férula stack distal de polipropileno T-5.5</t>
  </si>
  <si>
    <t>Férula stack distal de polipropileno T-6</t>
  </si>
  <si>
    <t>Férula stack distal de polipropileno T-7</t>
  </si>
  <si>
    <t xml:space="preserve">Fijador cateter epidural 18G. </t>
  </si>
  <si>
    <t>Gafa nasal oxigeno adulto</t>
  </si>
  <si>
    <t>Gasa taponamiento nasal estéril 1 cm x 5 m</t>
  </si>
  <si>
    <t>Gel de baño 1000 ml</t>
  </si>
  <si>
    <t xml:space="preserve">Gel lubricante con lidocaina 12,5 gr </t>
  </si>
  <si>
    <t>Gel/champú presentación 30 ml</t>
  </si>
  <si>
    <t>Glucómetro medidor de glucosa y cuerpos cetónicos (con pilas)</t>
  </si>
  <si>
    <t>Gorro lavado cabello impregnado en champu desechable</t>
  </si>
  <si>
    <t>Grapadora cutánea estéril desechable mango tenaza 35 grapas rectangulares</t>
  </si>
  <si>
    <t>Guante anticorte estéril T-S</t>
  </si>
  <si>
    <t>Guante anticorte estéril  T-M</t>
  </si>
  <si>
    <t>Guante anticorte estéril  T-L</t>
  </si>
  <si>
    <t xml:space="preserve">Guante quirúrgicos latex esteril con polvo T-6. </t>
  </si>
  <si>
    <t xml:space="preserve">Guante quirúrgicos latex esteril con polvo T-6,5. </t>
  </si>
  <si>
    <t xml:space="preserve">Guante quirúrgicos latex esteril con polvo T-7. </t>
  </si>
  <si>
    <t xml:space="preserve">Guante quirúrgicos latex esteril con polvo T-7,5. </t>
  </si>
  <si>
    <t xml:space="preserve">Guante quirúrgicos latex esteril con polvo T-8. </t>
  </si>
  <si>
    <t>Guante nitrilo sin polvo T-XS</t>
  </si>
  <si>
    <t>Guante nitrilo sin polvo T-S</t>
  </si>
  <si>
    <t>Guante nitrilo sin polvo T-M</t>
  </si>
  <si>
    <t>Guante nitrilo sin polvo T-L</t>
  </si>
  <si>
    <t>Guante nitrilo sin polvo  T-XL</t>
  </si>
  <si>
    <t>Guante nitrilo sin polvo extralargo (400 mm) T-XS</t>
  </si>
  <si>
    <t>Guante nitrilo sin polvo extralargo (400 mm) T-S</t>
  </si>
  <si>
    <t>Guante nitrilo sin polvo extralargo (400 mm) T-M</t>
  </si>
  <si>
    <t>Guante nitrilo sin polvo extralargo (400 mm) T-L</t>
  </si>
  <si>
    <t>Guante nitrilo sin polvo extralargo (400 mm) T-XL</t>
  </si>
  <si>
    <t>Guante proctección radiológica T-6.5</t>
  </si>
  <si>
    <t>Guante proctección radiológica - T- 7</t>
  </si>
  <si>
    <t>Guante proctección radiológica T-7.5</t>
  </si>
  <si>
    <t>Guante proctección radiológica - T- 8</t>
  </si>
  <si>
    <t>Guante proctección radiológica - T- 8,5</t>
  </si>
  <si>
    <t>Guante vinilo sin polvo T-S</t>
  </si>
  <si>
    <t>Guante vinilo sin polvo T-M</t>
  </si>
  <si>
    <t>Guante vinilo sin polvo T-L</t>
  </si>
  <si>
    <t>Férula dedo ranita forrada con lámina de espula de poliuretano. Diseñada para garantizar una buena inmovilización en esquinces y fracturas de dedos.</t>
  </si>
  <si>
    <t>Tablillas nasales de termoplástico moldeable a baja temperatura. Estabilización externa y protección en tratamientos post rinoplastia y fractura nasal</t>
  </si>
  <si>
    <t>Soporte e inmovilización en extensión de la articulación interfalángica distal de los dedos de la mano tras lesiones de tejidos blandos, fracturas o luxaciones.</t>
  </si>
  <si>
    <t>Funda protectora estéril de látex para transductor vaginal y/o anal. Gran flexibilidad, lisa, simétrica, sin receptáculo en el extremo distal, sin lubricación ni espermicida que puedan deformar la imagen ecográfica. Transparente. De un solo uso. Estéril.</t>
  </si>
  <si>
    <t>Funda protectora libre de látex para transductor vaginal con cierre adhesivo para ajustarla al mismo. Gran flexibilidad, lisa, sin receptáculo en el extremo distal y sin lubricación que pueda deformar la imagen ecográfica. Transparente.</t>
  </si>
  <si>
    <t xml:space="preserve">Gafa nasal con tubo de conducción de oxigeno y corbatín para ajustar la gafa nasal a la cara del paciente. Libre de latex </t>
  </si>
  <si>
    <t xml:space="preserve">Gasa estéril de 17 hilos, algodón 100%, dimensiones superficie 20x40, plegado 8 capas, dimensión plegado 8x10. </t>
  </si>
  <si>
    <t>Gasa estéril de 17 hilos, algodón 100%, dimensiones superficie 20x40, plegado 8 capas, dimensión plegado 8x10. El hilo de contraste radiológico es un monofilamento de poliéster recubierto de sulfato de bario (&gt;59%) y cloruro de polivinilo, detectable por rayos x.</t>
  </si>
  <si>
    <t>Gasa estéril de 17 hilos, algodón 100%, dimensiones superficie 40x40, plegado 16 capas, dimensión plegado 10x10. El hilo de contraste radiológico es un monofilamento de poliéster recubierto de sulfato de bario (&gt;59%) y cloruro de polivinilo, detectable por rayos X.</t>
  </si>
  <si>
    <r>
      <rPr>
        <sz val="11"/>
        <rFont val="Calibri"/>
        <family val="2"/>
        <scheme val="minor"/>
      </rPr>
      <t>Gasa-Compresa estéril tejido sin tejer de viscosa 70% y poliéster 30% (+/- 10%), superficie de 15 cm x 15 cm, plegado en 4 capas.
Dimensiones finales de 7.5 x 7.5 cm aproximadamente.</t>
    </r>
  </si>
  <si>
    <r>
      <rPr>
        <sz val="11"/>
        <rFont val="Calibri"/>
        <family val="2"/>
        <scheme val="minor"/>
      </rPr>
      <t>Gasa-Compresa estéril tejido sin tejer de viscosa 70% y poliéster 30% (+/- 10%), superficie de 20 cm x 40 cm, plegado en 4 capas.
Dimensiones finales de 10 x 20 cm aproximadamente.</t>
    </r>
  </si>
  <si>
    <r>
      <rPr>
        <sz val="11"/>
        <rFont val="Calibri"/>
        <family val="2"/>
        <scheme val="minor"/>
      </rPr>
      <t>Gasa-Compresa estéril tejido sin tejer de viscosa 70% y poliéster 30% (+/- 10%), superficie de 40 cm x 40 cm, plegado en 8 capas.
Dimensiones finales de 10 x 20 cm aproximadamente.</t>
    </r>
  </si>
  <si>
    <t xml:space="preserve">Bolsas de papel metalizado estériles y recubiertas.  De 20g de gel acuoso adecuado acústicamente para la amplia gama de frecuencias utilizada en ecografía médica. No irritante </t>
  </si>
  <si>
    <t xml:space="preserve">Gel incoloro para transmisión de ultrasonidos ECG. Hidrosoluble, no irritante de piel. </t>
  </si>
  <si>
    <t>Glicina al 1.5 % solucion irrigacion 4 ud x 3 l</t>
  </si>
  <si>
    <r>
      <rPr>
        <sz val="11"/>
        <rFont val="Calibri"/>
        <family val="2"/>
        <scheme val="minor"/>
      </rPr>
      <t>Glucómetro para muestra de sangre capilar fresca total, compensación automática mediante sensor térmico incorporado, 2 pilas de litio 3V, apagado automático (después 25 sg de inactividad).</t>
    </r>
  </si>
  <si>
    <t>Guante anticorte estéril combinado con microfilamaneto de acero inoxidable sin costuras. T-S</t>
  </si>
  <si>
    <t>Guante anticorte estéril combinado con microfilamaneto de acero inoxidable sin costuras. T-M</t>
  </si>
  <si>
    <t>Guante anticorte estéril combinado con microfilamaneto de acero inoxidable sin costuras. T-L</t>
  </si>
  <si>
    <t>Guía de intubación maleable y preformable, alma de aluminio recubierto de PVC, mandril fiador para preformar y mantener la forma del tubo endotraqueal durante la intubación.</t>
  </si>
  <si>
    <t>HARTMAN</t>
  </si>
  <si>
    <t>BIMEDICA</t>
  </si>
  <si>
    <t>Hemostetas microesponja oftalmológicas</t>
  </si>
  <si>
    <t>Heparina sódica para limpieza de catéter 30 ml (20 Ui/ml)</t>
  </si>
  <si>
    <t>Hidrogel 120 grs</t>
  </si>
  <si>
    <t>Hidrogel con alginato cálcico 15 grs</t>
  </si>
  <si>
    <t xml:space="preserve">Hisopo oral para limpieza en envase individual </t>
  </si>
  <si>
    <t xml:space="preserve">Hoja bisturi nº 10 </t>
  </si>
  <si>
    <t xml:space="preserve">Hoja bisturi nº 11 </t>
  </si>
  <si>
    <t xml:space="preserve">Hoja bisturi nº 12 </t>
  </si>
  <si>
    <t xml:space="preserve">Hoja bisturi nº 15 </t>
  </si>
  <si>
    <t xml:space="preserve">Hoja bisturi nº 20 </t>
  </si>
  <si>
    <t>Hoja bisturi nº 22</t>
  </si>
  <si>
    <t xml:space="preserve">Hoja bisturi nº 23 </t>
  </si>
  <si>
    <t>Hoja quirúrgica bisturi FINE SM64</t>
  </si>
  <si>
    <t>Humificador (vaso vacío) desechable 500 ml de plastico con válvula liberadora de presión, adaptable a caudalímetros de oxígeno.</t>
  </si>
  <si>
    <t>Humificador precargado formado por un depósito de agua estéril y un adaptador de humidificación estéril 340 ml</t>
  </si>
  <si>
    <t>Inmovilizador hombro en tejido velur T-M</t>
  </si>
  <si>
    <t>Inmovilizador hombro en tejido velur T-L</t>
  </si>
  <si>
    <t>Jabón (espuma de manos) 1l para dispensador</t>
  </si>
  <si>
    <t>Jabón antiséptico con Di-gluconato de clorhexidina al 4% 500 ml con valvula</t>
  </si>
  <si>
    <t>Jabón antiséptico ph 4 1000 ml</t>
  </si>
  <si>
    <t>Jeringa 0,5 ml 50 Ui con dispositivo de seguridad aguja 29G</t>
  </si>
  <si>
    <t>Jeringa 1 ml 100 Ui con dispositivo de seguridad aguja 29G</t>
  </si>
  <si>
    <t>Jeringa 3 cuerpos 1 ml cono luer concéntrico</t>
  </si>
  <si>
    <t>Jeringa 3 cuerpos 3 ml  como luer concentrico</t>
  </si>
  <si>
    <t>Jeringa 3 cuerpos 5 ml cono luer concéntrico</t>
  </si>
  <si>
    <t>Jeringa 3 cuerpos 5 ml cono luer excéntrico</t>
  </si>
  <si>
    <t>Jeringa 3 cuerpos 10 ml cono luer excéntrico</t>
  </si>
  <si>
    <t>Jeringa 3 cuerpos 20 ml cono luer excéntrico</t>
  </si>
  <si>
    <t>Jeringa 3 cuerpos 50 ml cono luer excéntrico</t>
  </si>
  <si>
    <t>Jeringa 3 cuerpos  5 ml cono luer lock</t>
  </si>
  <si>
    <t>Jeringa 3 cuerpos 10 ml cono luer lock</t>
  </si>
  <si>
    <t>Jeringa 3 cuerpos 50 ml cono luer lock</t>
  </si>
  <si>
    <t>Jeringa 3 cuerpos 50 ml cono catéter</t>
  </si>
  <si>
    <t>Jeringa 3 cuerpos 10 ml LOR cono luer lock</t>
  </si>
  <si>
    <t>Jeringa 3 cuerpos 10 ml LOR cono Luer</t>
  </si>
  <si>
    <t>Jeringa precargada fisiologico de 10 ml con volumen de 5 ml</t>
  </si>
  <si>
    <t>Jeringa precargada hialuronato sódico 25mg/2,5ml  1%</t>
  </si>
  <si>
    <t xml:space="preserve">Jeringa precargada hialuronato sódico 60mg/3ml  2% </t>
  </si>
  <si>
    <t>Microesponjas para uso quirúrgico que por su forma y diseño, permiten una perfecta visibilidad y manejo en el campo quirúrgico. Máxima absorción sin deshilacharse.</t>
  </si>
  <si>
    <t>Heparina sódica 30 ml (20 Ui/ml) para limpieza de catéter</t>
  </si>
  <si>
    <t>Hidrogel con 0.9%/ 20% de cloruro Sódico</t>
  </si>
  <si>
    <t>Hidrogel de Alginato y Carboximetil Celulosa Sódica (CMC).</t>
  </si>
  <si>
    <t>Hidrogel con hidrocoloide que contiene carboximetilcelulosa sódica y pectina que facilita el desbridamiento autolítico. Con aplicador estéril.</t>
  </si>
  <si>
    <t>Hisopo estéril con medio de transporte</t>
  </si>
  <si>
    <t>El hisopo o escobillón estéril se utiliza en clínica para la toma de muestras de productos biológicos. Unitario en peel-pack.</t>
  </si>
  <si>
    <t>Hoja quirúrgica FINE de acero inoxidable para cirugías especiales.Filo especial para cirugía ortopédica. Atroscopia. Tenotomía. Compatible con mangos de acero inoxidable SF1, SF2, SF3,SF4, SF14 y SF23. Alta resistencia al desgaste del filo frente a superficies duras. Sometido a control microbiológico.</t>
  </si>
  <si>
    <r>
      <rPr>
        <sz val="11"/>
        <rFont val="Calibri"/>
        <family val="2"/>
        <scheme val="minor"/>
      </rPr>
      <t>Humidificador precargado con botella de polipropileno adaptador de policarbonato tubo de PVC y válvula de silicona. El adaptador incorpora alarma sonora que avisa cuando el caudal se reduce, las botellas  incorporan un conector para tubo de oxígeno. Puede utilizarse con mascarilla de oxígeno y gafas nasales. Volumen 340 ml</t>
    </r>
  </si>
  <si>
    <t>Espuma hipoalergenica para el lavado de manos biodegradable, con agentes hidratantes añadidos para limpiar las manos y eliminar más del 99% de la suciedad y los gérmenes.</t>
  </si>
  <si>
    <t>Sustituto ácido del jabón para el lavado aséptico de la piel y del cabello. Composición: bronopol (2 bromo-2-nitropopano 1-3 diol) y alcohol diclorobencílico. Actua como antiséptico, bacteriostático e hidratante. Uso tópico sin absorción.</t>
  </si>
  <si>
    <t>Gel y champú todo en uno para la higiene del cuerpo y del cabello. Cremoso, dermatológicamente probado y muy espumoso.</t>
  </si>
  <si>
    <t>Loción de lavado pH neutro (aproximadamente de 5,5), que en combinación con surfactantes suaves. Libre de jabones alcalinos. Sin fragancias ni colorantes. 1000 ml</t>
  </si>
  <si>
    <t>Jeringa 0,5 ml 50 Ui con dispositivo de seguridad aguja 29G* 1/2"</t>
  </si>
  <si>
    <t>Jeringa 1 ml 100 Ui con dispositivo de seguridad aguja, 29G* 1/2"</t>
  </si>
  <si>
    <t xml:space="preserve">Jeringa de tres cuerpos sin aguja, estéril, de un solo uso. Cuerpo cilíndrico de polipropileno de superficie transparente con escala graduada, cono luer concéntrico, embolo de polipropileno y cabeza adaptadora de caucho sintético, tope de seguridad cercano a las aletas de sujeción. Lubrificada con silicona grado médico. No contiene látex. </t>
  </si>
  <si>
    <t>Jeringa de tres cuerpos sin aguja, estéril, de un solo uso. Cuerpo cilíndrico de polipropileno de superficie transparente con escala graduada, cono luer concéntrico, émbolo de polipropileno y cabeza adaptadora de caucho sintético, tope de seguridad cercano a las aletas de sujeción. Lubrificada con silicona grado médico. No contiene látex.</t>
  </si>
  <si>
    <t>Jeringa de tres cuerpos sin aguja, estéril, de un solo uso. Cuerpo cilíndrico de polipropileno de superficie transparente con escala graduada, cono luer excéntrico, émbolo de polipropileno y cabeza adaptadora de caucho sintético, tope de seguridad cercano a las aletas de sujeción. Lubrificada con silicona grado médico. No contiene látex.</t>
  </si>
  <si>
    <t>Jeringa de tres cuerpos sin aguja, estéril, de un solo uso. Cuerpo cilíndrico de polipropileno de superficie transparente con escala graduada, cono luer-lock, émbolo de polipropileno y cabeza adaptadora de caucho sintético, tope de seguridad cercano a las aletas de sujeción. Lubrificada con silicona grado médico. No contiene látex.</t>
  </si>
  <si>
    <t xml:space="preserve">Jeringa de tres cuerpos sin aguja, estéril, de un solo uso. Cuerpo cilíndrico de polipropileno de superficie transparente con escala graduada, cono catéter, émbolo de polipropileno y cabeza adaptadora de caucho sintético, tope de seguridad cercano a las aletas de sujeción. Lubrificada con silicona grado médico. No contiene látex. </t>
  </si>
  <si>
    <r>
      <rPr>
        <sz val="11"/>
        <rFont val="Calibri"/>
        <family val="2"/>
        <scheme val="minor"/>
      </rPr>
      <t>Jeringa de bajo rozamiento para la detección del espacio epidural, tres cuerpos sin aguja, estéril, cuerpo cilíndrico de polipropileno, cono luer-lock, marcas de graduación elípticas en el cuerpo. No contiene látex.</t>
    </r>
    <r>
      <rPr>
        <sz val="11"/>
        <color theme="1"/>
        <rFont val="Calibri"/>
        <family val="2"/>
        <scheme val="minor"/>
      </rPr>
      <t xml:space="preserve"> 10 ml luer lock</t>
    </r>
  </si>
  <si>
    <t xml:space="preserve">Jeringa de bajo rozamiento para la detección del espacio epidural, tres cuerpos sin aguja, estéril, cuerpo cilíndrico de polipropileno, cono luer, marcas de graduación elípticas en el cuerpo. No contiene látex. 10 ml luer </t>
  </si>
  <si>
    <r>
      <rPr>
        <sz val="11"/>
        <rFont val="Calibri"/>
        <family val="2"/>
        <scheme val="minor"/>
      </rPr>
      <t>Jeringa precargada de NaCl al 0.9% para lavado de vías de 5 ml cuerpo totalmente transparente, conexión con tapón protector libre de látex y DEHP.</t>
    </r>
  </si>
  <si>
    <r>
      <rPr>
        <sz val="11"/>
        <color rgb="FF313131"/>
        <rFont val="Calibri"/>
        <family val="2"/>
        <scheme val="minor"/>
      </rPr>
      <t xml:space="preserve">Lubricante viscoelástico de </t>
    </r>
    <r>
      <rPr>
        <sz val="11"/>
        <rFont val="Calibri"/>
        <family val="2"/>
        <scheme val="minor"/>
      </rPr>
      <t>hialuronato sódico</t>
    </r>
    <r>
      <rPr>
        <sz val="11"/>
        <color rgb="FF313131"/>
        <rFont val="Calibri"/>
        <family val="2"/>
        <scheme val="minor"/>
      </rPr>
      <t>, para reemplazar liquido sinovial en articulaciones. Transparente y estéril que se presenta en jeringa con 2.5 ml.</t>
    </r>
  </si>
  <si>
    <r>
      <rPr>
        <sz val="11"/>
        <color rgb="FF313131"/>
        <rFont val="Calibri"/>
        <family val="2"/>
        <scheme val="minor"/>
      </rPr>
      <t xml:space="preserve">Lubricante viscoelástico de </t>
    </r>
    <r>
      <rPr>
        <sz val="11"/>
        <rFont val="Calibri"/>
        <family val="2"/>
        <scheme val="minor"/>
      </rPr>
      <t>hialuronato sódico</t>
    </r>
    <r>
      <rPr>
        <sz val="11"/>
        <color rgb="FF313131"/>
        <rFont val="Calibri"/>
        <family val="2"/>
        <scheme val="minor"/>
      </rPr>
      <t>, para reemplazar liquido sinovial en articulaciones. Transparente y estéril que se presenta en jeringa con 3 ml.</t>
    </r>
  </si>
  <si>
    <t>DENTIPS (MEDLINE)</t>
  </si>
  <si>
    <t>SWAN MORTON</t>
  </si>
  <si>
    <t>Kit mascarilla supraglotica  nº 3</t>
  </si>
  <si>
    <t>Kit mascarilla supraglotica  nº 4</t>
  </si>
  <si>
    <t>Kit mascarilla supraglotica  nº 5</t>
  </si>
  <si>
    <t>Kit traqueo, emergencias adultos 4 mm</t>
  </si>
  <si>
    <t xml:space="preserve">Lancetas para prick test de acero inoxidable mini punta  largo 0.9 mm estériles </t>
  </si>
  <si>
    <t>Lente de aumento irrompible con mango</t>
  </si>
  <si>
    <t xml:space="preserve">Lentillas blandas mensuales desechables 
</t>
  </si>
  <si>
    <t>Linterna bolsillo (con pila)</t>
  </si>
  <si>
    <t>Linterna bolsillo con filtro azul (con pila)</t>
  </si>
  <si>
    <t xml:space="preserve">Llave 3 vias c/alargadera 50 cm  </t>
  </si>
  <si>
    <t>Llave 3 vías estéril con alargadera 10 cm y conector giratorio</t>
  </si>
  <si>
    <t>Llave 3 vías estéril con alargadera 25 cm  y conector giratorio</t>
  </si>
  <si>
    <t xml:space="preserve">Llave 3 vías estéril </t>
  </si>
  <si>
    <t xml:space="preserve">Lubricante en gel hidrosoluble unidosis tubo 10 gr s/canula </t>
  </si>
  <si>
    <t xml:space="preserve">Lubricante en gel para intubación sobre monodosis 5 gr </t>
  </si>
  <si>
    <t>Lubricante hidrosoluble en spray 500 ml</t>
  </si>
  <si>
    <t>Manta térmica oro/ plata</t>
  </si>
  <si>
    <t>Mascarilla antivaho</t>
  </si>
  <si>
    <t>Mascarilla FFP2 blanca</t>
  </si>
  <si>
    <t>Mascarilla laríngea desechable nº 3 con acceso gástrico</t>
  </si>
  <si>
    <t>Mascarilla laríngea desechable nº 4 con acceso gástrico</t>
  </si>
  <si>
    <t>Mascarilla laríngea desechable nº 5 con acceso gástrico</t>
  </si>
  <si>
    <t>Mascarilla laríngea desechable nº 6 con acceso gástrico</t>
  </si>
  <si>
    <t>Mascarilla oxigeno 7 concentraciones venturi adulto</t>
  </si>
  <si>
    <t>Mascarilla oxigeno 7 concentraciones venturi pediátrica</t>
  </si>
  <si>
    <t>Mascarilla oxigeno con reservorio adulto</t>
  </si>
  <si>
    <t>Mascarilla oxigenoterapia / aerosolterapia con nebulizador adulto</t>
  </si>
  <si>
    <t>Mascarilla oxigenoterapia / aerosolterapia con nebulizador pediátrica</t>
  </si>
  <si>
    <t>Mascarilla quirúrgica con cintas 3 capas</t>
  </si>
  <si>
    <t>Mascarilla quirúrgica con gomas 3 capas</t>
  </si>
  <si>
    <t>Mascarilla quirúrgica con visor</t>
  </si>
  <si>
    <t>Solución oftálmica de Hidroxipropilmetilcelulosa USP al 2,5% 30 gr.</t>
  </si>
  <si>
    <t>Muleta (Bastón inglés) sin lateralidad</t>
  </si>
  <si>
    <t>Muleta (Bastón ingles) extensible con lateralidad color granate para 130 kg</t>
  </si>
  <si>
    <t>Muleta alta (Bastón ingles)extensible con lateralidad color granate para 150 Kg</t>
  </si>
  <si>
    <t>Muleta axilar alta color granate</t>
  </si>
  <si>
    <t>Muleta axilar extraalta color granate</t>
  </si>
  <si>
    <r>
      <rPr>
        <sz val="11"/>
        <rFont val="Calibri"/>
        <family val="2"/>
        <scheme val="minor"/>
      </rPr>
      <t>Kit control vía aérea compuesto de cánula supraglótica de un solo uso, canal ventilatorio diáfano con conector universal de 15 mm, información del tamaño y peso recomendado, guía de posición en tamaños adultos para facilitar la profundidad óptima de inserción, canal gástrico independiente, pieza integrada de mordida que reduce la posibilidad de oclusión de la vía aérea, estabilizador de la cavidad bucal, retentor de la epiglotis y almohadilla no inflable de material “tipo gel”. Libre de látex y PVC. Dispone de puerto adicional de oxígeno y anillo de fijación con código de color, cinta de fijación para asegurar la posición, sonda de aspiración de 12 FG y sobre de lubricante.</t>
    </r>
    <r>
      <rPr>
        <sz val="11"/>
        <color theme="1"/>
        <rFont val="Calibri"/>
        <family val="2"/>
        <scheme val="minor"/>
      </rPr>
      <t xml:space="preserve"> Nº 3</t>
    </r>
  </si>
  <si>
    <r>
      <rPr>
        <sz val="11"/>
        <rFont val="Calibri"/>
        <family val="2"/>
        <scheme val="minor"/>
      </rPr>
      <t>Kit control vía aérea compuesto de cánula supraglótica de un solo uso, canal ventilatorio diáfano con conector universal de 15 mm, información del tamaño y peso recomendado, guía de posición en tamaños adultos para facilitar la profundidad óptima de inserción, canal gástrico independiente, pieza integrada de mordida que reduce la posibilidad de oclusión de la vía aérea, estabilizador de la cavidad bucal, retentor de la epiglotis y almohadilla no inflable de material “tipo gel”. Libre de látex y PVC. Dispone de puerto adicional de oxígeno y anillo de fijación con código de color, cinta de fijación para asegurar la posición, sonda de aspiración de 12 FG y sobre de lubricante.</t>
    </r>
    <r>
      <rPr>
        <sz val="11"/>
        <color theme="1"/>
        <rFont val="Calibri"/>
        <family val="2"/>
        <scheme val="minor"/>
      </rPr>
      <t xml:space="preserve"> Nº4</t>
    </r>
  </si>
  <si>
    <r>
      <rPr>
        <sz val="11"/>
        <rFont val="Calibri"/>
        <family val="2"/>
        <scheme val="minor"/>
      </rPr>
      <t>Kit control vía aérea compuesto de cánula supraglótica de un solo uso, canal ventilatorio diáfano con conector universal de 15 mm, información del tamaño y peso recomendado, guía de posición en tamaños adultos para facilitar la profundidad óptima de inserción, canal gástrico independiente, pieza integrada de mordida que reduce la posibilidad de oclusión de la vía aérea, estabilizador de la cavidad bucal, retentor de la epiglotis y almohadilla no inflable de material “tipo gel”. Libre de látex y PVC. Dispone de puerto adicional de oxígeno y anillo de fijación con código de color, cinta de fijación para asegurar la posición, sonda de aspiración de 12 FG y sobre de lubricante.</t>
    </r>
    <r>
      <rPr>
        <sz val="11"/>
        <color theme="1"/>
        <rFont val="Calibri"/>
        <family val="2"/>
        <scheme val="minor"/>
      </rPr>
      <t xml:space="preserve"> Nº5</t>
    </r>
  </si>
  <si>
    <t>Set de coniotomía, para procedimientos de emergencia en caso de obstrucción de las vías respiratorias altas donde la intubación o ventilación no son posibles. D.I. de la cánula de traqueostomía 4 mm.  El set está premontado, listo para ser usado, dilatador-introductor cónico de acero inoxidable, tubo cónico de plástico, conector de 15 mm, pestaña de fijación, tope de profundidad. 
Los componentes del set son: catéter de coniotomía, tubo flexible de silicona y conectores, bisturí, jeringa y banda para el cuello de sujeción.  Estéril, sin látex.</t>
  </si>
  <si>
    <t xml:space="preserve">Lámina de goma-espuma termocomprimida recortable. 30 cm x 20 cm </t>
  </si>
  <si>
    <t>Lancetas para prick test de acero inoxidable sin níquel, con punta especial forma anatómica para reducir el dolor de la punción. Esterilizadas con irradiación gamma.</t>
  </si>
  <si>
    <t>Lancetas de bioseguridad estériles desechables. Medida 23G. Con botón de activación superior. El producto no contiene látex.</t>
  </si>
  <si>
    <t>Lancetas de bioseguridad estériles desechables. Medidas 29G. Con botón de activación superior. El producto no contiene látex.</t>
  </si>
  <si>
    <t>Lupa de aumento irromplible con mango.</t>
  </si>
  <si>
    <t>Lentillas blandas mensuales que sirven para corregir la miopia e hipermetropia, contiene largas cadenas de silicona unidas a un material con predilicción por el agua asegurando un alto contenido de agua en toda la lente. Radio 8.60, diámetro 14, PWR +8.00 a -12.00.</t>
  </si>
  <si>
    <t xml:space="preserve">Llave de tres vías con alargadera 50 cm, resistente a lípidos y hemoderivados.
Exento de Latex. Exento de DEHP. Por gravedad. Un solo uso. Esterilizado por O.E. </t>
  </si>
  <si>
    <t>Llave tres vías estéril resistente a lípidos.</t>
  </si>
  <si>
    <t xml:space="preserve">Mascarilla quirúrgica c/tira adhesiva antivaho verde 3 capas. </t>
  </si>
  <si>
    <t>Mascarilla autoinflable de silicona con capuchón transparente de polisulfuro, esterilizable en autoclave a 134º, dispone de reposa pulgar, fácil sellado.</t>
  </si>
  <si>
    <t>Mascarilla compuesta por 5 capas: Tejido no tejido de 40 gr. capa exterior e interior, (spunbond) capa intermedia spunlace, segunda y cuarta capa de meltblown de 25 g.</t>
  </si>
  <si>
    <r>
      <rPr>
        <sz val="11"/>
        <rFont val="Calibri"/>
        <family val="2"/>
        <scheme val="minor"/>
      </rPr>
      <t>Mascarilla laríngea con curvatura anatómica preformada fabricada en PVC que integra acceso gástrico y posibilidad de intubar con TE estándar. Canal gástrico de amplio tamaño, bloque mordedor que evita oclusiones ante mordida del paciente, el balón piloto muestra la talla y proporciona una indicación táctil del grado de inflado, marcas de navegación para uso de FBO o Vd.
No contiene látex. Apta resonancia Magnética.</t>
    </r>
  </si>
  <si>
    <r>
      <rPr>
        <sz val="11"/>
        <rFont val="Calibri"/>
        <family val="2"/>
        <scheme val="minor"/>
      </rPr>
      <t>Mascarilla Venturi  adulto/pediátrica con dosificador variable que permite la selección entre 7 concentraciones distintas, incorpora tubo corrugado flexible, que termina en una rótula móvil que une la máscara facial con el dosificador. No contiene látex.</t>
    </r>
  </si>
  <si>
    <r>
      <rPr>
        <sz val="11"/>
        <rFont val="Calibri"/>
        <family val="2"/>
        <scheme val="minor"/>
      </rPr>
      <t>Mascarilla adulta completamente transparente, sistema de ajuste nasal, con bolsa reservorio de PVC. No contiene látex.</t>
    </r>
  </si>
  <si>
    <r>
      <rPr>
        <sz val="11"/>
        <rFont val="Calibri"/>
        <family val="2"/>
        <scheme val="minor"/>
      </rPr>
      <t>Mascarilla adulto/pediátrica completamente transparente, con reborde siliconado, sistema de ajuste nasal, con nebulizador de medicamentos.
No contiene látex.</t>
    </r>
    <r>
      <rPr>
        <sz val="11"/>
        <color theme="1"/>
        <rFont val="Calibri"/>
        <family val="2"/>
        <scheme val="minor"/>
      </rPr>
      <t xml:space="preserve"> Adulto</t>
    </r>
  </si>
  <si>
    <r>
      <rPr>
        <sz val="11"/>
        <rFont val="Calibri"/>
        <family val="2"/>
        <scheme val="minor"/>
      </rPr>
      <t>Mascarilla adulto/pediátrica completamente transparente, con reborde siliconado, sistema de ajuste nasal, con nebulizador de medicamentos.
No contiene látex.</t>
    </r>
    <r>
      <rPr>
        <sz val="11"/>
        <color theme="1"/>
        <rFont val="Calibri"/>
        <family val="2"/>
        <scheme val="minor"/>
      </rPr>
      <t xml:space="preserve"> Pediátrico</t>
    </r>
  </si>
  <si>
    <r>
      <rPr>
        <sz val="11"/>
        <rFont val="Calibri"/>
        <family val="2"/>
        <scheme val="minor"/>
      </rPr>
      <t>Mascarilla tres capas de forma plana rectangular con pliegues, color verde. Fabricada en tejido sin tejer con ajuste nasal y adaptable mediante cintas. Alto poder de filtración bacteriana (&gt; 95%). No contiene látex.</t>
    </r>
  </si>
  <si>
    <r>
      <rPr>
        <sz val="11"/>
        <rFont val="Calibri"/>
        <family val="2"/>
        <scheme val="minor"/>
      </rPr>
      <t>Mascarilla tres capas de forma plana rectangular con pliegues, color verde. Fabricada en tejido sin tejer con ajuste nasal y adaptable mediante gomas. Alto poder de filtración bacteriana (&gt; 95%). No contiene látex.</t>
    </r>
  </si>
  <si>
    <t>Mascarilla quirúrgica con cintas de polipropileno y visor impermeable y antivaho con efecto antirreflectante. Ajuste nasal mediante pieza de aluminio adaptable, recubierta de polietileno. No contiene látex ni fibras de vidrio.</t>
  </si>
  <si>
    <t>Solución oftálmica de Hidroxipropilmetilcelulosa USP al 2,5% 30 gr. Vial de 15mL</t>
  </si>
  <si>
    <t>Protector de mordeduras a tubos endotraqueales y máscaras laríngeas, de caucho termoplástico libre de latex 90 mm x 15 mm</t>
  </si>
  <si>
    <t xml:space="preserve">Protector de mordeduras a tubos endotraqueales y máscaras laríngeas, de caucho termoplástico libre de latex 90 mm x 19 mm </t>
  </si>
  <si>
    <t>Muleta fabricada en aluminio y termoplástico, con altura total de 90 a 126 cm. Regulación del codo en 5 posiciones de 19.5 a 25.5 cm.
Regulación de la caña en 11 posiciones de 72.5 a 102 cm. Resistencia de 125 Kg aprox.
Puños anatómicos con lateralidad para mano derecha o izquierda. Accesorios: abrazaderas y puños de neopreno.
Color granate, personalizas (logo + " Fremap").
Muleta integral regulable. Granate serigrafiada (FREMAP), sin lateralidad 1 PAR</t>
  </si>
  <si>
    <t>Muleta fabricada en aluminio y termoplástico, con altura total de 90 a 126 cm. Regulación del codo en 5 posiciones de 19.5 a 25.5 cm.
Regulación de la caña en 11 posiciones de 72.5 a 102 cm. Resistencia de 150 Kg aprox.
Puños anatómicos con lateralidad para mano derecha o izquierda. 
Accesorios: abrazaderas y puños de neopreno.
Color granate, personalizas (logo + " Fremap").</t>
  </si>
  <si>
    <t>BIOFINITY</t>
  </si>
  <si>
    <t>B BRAUN</t>
  </si>
  <si>
    <t>B BRAUN PERIFIX</t>
  </si>
  <si>
    <t>DISCOFIX</t>
  </si>
  <si>
    <t>Paño impermeable estéril viscosa sin adhesivo 40 cm x 50 cm</t>
  </si>
  <si>
    <t>Paño impermeable estéril viscosa sin adhesivo 60 cm x 100 cm</t>
  </si>
  <si>
    <t>Papel ECG cardiette 200S plegado en Z.</t>
  </si>
  <si>
    <t>Papel ECG cardiette ar 1200 adv 120 mm</t>
  </si>
  <si>
    <t>Papel ECG cardiette ar 2100</t>
  </si>
  <si>
    <t xml:space="preserve">Paquete de prueba desechable tipo Bowie &amp; Dick para esterilizador por vapor </t>
  </si>
  <si>
    <t>Pasta de alginato y plata iónica 15 gr</t>
  </si>
  <si>
    <t>Pinza quita garrapatas</t>
  </si>
  <si>
    <t>Pinza tiralenguas plástico</t>
  </si>
  <si>
    <t>Pistola intraosea desachable</t>
  </si>
  <si>
    <t>Polihexadina gel 30 ml</t>
  </si>
  <si>
    <t>Polihexadina solución 350 ml</t>
  </si>
  <si>
    <t>Polvo de cadexomero yodado 3 gr</t>
  </si>
  <si>
    <t>Pomada de cadexomero yodado 10 gr</t>
  </si>
  <si>
    <t>Pomada oftálmica esteril con vitamina A. 5g</t>
  </si>
  <si>
    <t>Prueba rápida HIV sangre BRV-IHIV-C42</t>
  </si>
  <si>
    <t>Punch estéril para biopsia. Diámetro 4 mm.</t>
  </si>
  <si>
    <t>Punch estéril para biopsia. Diámetro 6 mm.</t>
  </si>
  <si>
    <t xml:space="preserve">Punzon para transfer de liquidos </t>
  </si>
  <si>
    <t>Ropa interior desechable para incontinencia con capa Dry- Plus, de adaptación anatómica y con núcleo absorbente con polímeros superabsorbentes, asi como indicador de humedad. Composición de la capa exterior non-woven de polipropileno, hidrófoba, transpirable y blanco y el cuerpo interior consta de tres capas. No contiene látex. Talla M (80-120 cm).</t>
  </si>
  <si>
    <t>Ropa interior desechable para incontinencia con capa Dry- Plus, de adaptación anatómica y con núcleo absorbente con polímeros superabsorbentes, asi como indicador de humedad. Composición de la capa exterior non-woven de polipropileno, hidrófoba, transpirable y blanco y el cuerpo interior consta de tres capas. No contiene látex. Talla L (100-150).</t>
  </si>
  <si>
    <t xml:space="preserve">Pañal con barrera antifugas curvadas con ajustes elásticos en la entrepierna y cierres adhesivos reposicionables tipo velcro. Con núcleo superabsorbente, capa distribuidora de líquidos, cobertura textil exterior, indicador de humedad y laterales transpirables en la zona de la cadera. No contiene látex.
Talla mediana: contorno de cintura 80-120 cm (absorción hasta 1.870 ml aprox.). </t>
  </si>
  <si>
    <t xml:space="preserve">Pañal con barrera antifugas curvadas con ajustes elásticos en la entrepierna y cierres adhesivos reposicionables tipo velcro. Con núcleo superabsorbente, capa distribuidora de líquidos, cobertura textil exterior, indicador de humedad y laterales transpirables en la zona de la cadera. No contiene látex.
Talla grande: contorno de cintura 100-150 cm (absorción hasta 2.180 ml aprox.). </t>
  </si>
  <si>
    <t>Sabana en U, transparente, resistente e impermeable. Adaptable a los contornos del cuerpo. 
Adhesivo de acrilato hipoalergénico, reposicionable. 
El ancho de la tira adhesiva de 5 cm alineada con el borde del paño. Material libre de celulosa y libre de latex.
120x130cm. Tamaño de la U 49x16,5cm.</t>
  </si>
  <si>
    <t>Cobertura esteril de los pacientes y equipos quirúrgicos. Material suave de 2 capas, formado por una capa de polietileno impermeable a la humedad y a las bacterias y una capa de material no tejido hidrofílico de polipropileno. Medida: 100X150 cm</t>
  </si>
  <si>
    <t>Paño fenestrado estéril con adhesivo compuesto de una capa de polietileno impermeable (humedad y bacterias) y un tejido hidrofilo de polipropileno. Adhesivo laminado hotmelt. 50 cm x 60 cm</t>
  </si>
  <si>
    <t>Paño fenestrado estéril con adhesivo compuesto de una capa de polietileno impermeable (humedad y bacterias) y un tejido hidrofilo de polipropileno. Adhesivo laminado hotmelt. 75 cm x 90 cm</t>
  </si>
  <si>
    <t>Paño fenestrado estéril con adhesivo compuesto de una capa de polietileno impermeable (humedad y bacterias) y un tejido hidrofilo de polipropileno. Adhesivo laminado hotmelt. 45 cm x 75 cm</t>
  </si>
  <si>
    <t>Papel camilla 2 capas gofrado y con precorte, gramaje &gt; 18 gr/m2 por capa,  de 60 cm de ancho en rollo de 6 m</t>
  </si>
  <si>
    <t>Papel térmico calidad Quicktrace® HS-80. Válido para electrocardiógrafo MSA6.1. 
Papel plegado en Z. Medidas: ancho 209,5 mm, largo 295 mm. 
Compatible con cardiette 200S</t>
  </si>
  <si>
    <t xml:space="preserve">Papel ECG  térmico calidad Quicktrace® HS. Medidas: ancho 209 mm, largo 20 m. 
Rollo diámetro interior 20,5 mm. 
Compatible con cardiette ar 2100. </t>
  </si>
  <si>
    <t>Papel secamanos de 2 capas con bobina de extracción central, ancho rollo 21,5 cm, diámetro 70 mm, metros lineales 165.</t>
  </si>
  <si>
    <t>Papel secamanos de 2 capas con bobina de extracción central, mandril 45mm, altura 200 mm, diámetro 200 mm.</t>
  </si>
  <si>
    <t>Paquete de Prueba Desechable tipo Bowie &amp; Dick, se usa para la prueba Bowie &amp; Dick en los procesos de carga porosa en esterilizadores por vapor.</t>
  </si>
  <si>
    <t>Apósito estéril de alginato con plata iónica en pasta.</t>
  </si>
  <si>
    <t>Pijama paciente desechable manga corta tejido sin tejer 40 gr talla L. Pijama Quirúrgico SMS anti estático, no estéril y de uso único.</t>
  </si>
  <si>
    <t>Pijama paciente desechable manga corta tejido sin tejer 40 gr talla XL. Pijama Quirúrgico SMS anti estático, no estéril y de uso único.</t>
  </si>
  <si>
    <t>Pinzas tiralenguas collin de plástico.</t>
  </si>
  <si>
    <t>Pistola intraósea automatica de un solo uso para adultos.
Con la ayuda de BIG, la infusión intraósea se puede establecer en cuestión de segundos. El BIG presenta un mecanismo sencillo, rápido y seguro de “coloque y dispare”.
Disponible en tamaño adulto.  Agujas de 15G ó 18G, según modelo, desechable.
Diseño de fácil manejo y aprendizaje.  Seguro y fiable en condiciones extremas.  Listo para usar, no requiere mantenimiento ni baterías. 
Desechable, no es necesario el intercambio de agujas.  Tamaño de bolsillo: 6,5 x 3 pulgadas (16,5 x 7,6cm) y peso ligero.</t>
  </si>
  <si>
    <t>Hidrogel para el lavado, descontaminación e hidratación de heridas. Gel. 30 ml</t>
  </si>
  <si>
    <t>Solución para el lavado, descontaminación e hidratación de heridas. Solución. 350 ml</t>
  </si>
  <si>
    <t xml:space="preserve">Protector para auricular de polipropileno absorbente, de 10 cm diámetro. </t>
  </si>
  <si>
    <t>Prueba rápida HIV sangre BRV-IHIV-C42.</t>
  </si>
  <si>
    <t>Punch estéril para biopsia vulvar. Diámetro 4 mm.</t>
  </si>
  <si>
    <t>Punch estéril para biopsia vulvar. Diámetro 6 mm.</t>
  </si>
  <si>
    <t>Asideros adaptados a la mano.  Tapones de protección contra contaminaciones.  Fácil introducción en frascos grandes y pequeños, punzón de introducción muy fino y puntiagudo.  Bisel redondeado para evitar arrastre de partículas.  Volumen residual mínimo.  No contiene látex ni PVC.  Estéril.</t>
  </si>
  <si>
    <t>Pijama paciente desechable manga corta tejido sin tejer 40 gr talla M. Pijama Quirúrgico SMS anti estático, no estéril y de uso único.</t>
  </si>
  <si>
    <t>PRONTOSAN</t>
  </si>
  <si>
    <t>SMITH &amp; NEPHEW</t>
  </si>
  <si>
    <t>Quitaesmalte con acetona</t>
  </si>
  <si>
    <t>Quitagrapas metálico</t>
  </si>
  <si>
    <t>Quitagrapas metálico con mango de plástico</t>
  </si>
  <si>
    <t xml:space="preserve">Rasuradora estéril </t>
  </si>
  <si>
    <t xml:space="preserve">Rasuradora no estéril </t>
  </si>
  <si>
    <t>Redon de 20cc + sonda y agua</t>
  </si>
  <si>
    <t>Regulador de flujo IV</t>
  </si>
  <si>
    <t xml:space="preserve">Rollo de celulosa no precortado 250 gr </t>
  </si>
  <si>
    <t>Quitaesmalte con acetona 125 ml</t>
  </si>
  <si>
    <r>
      <rPr>
        <sz val="11"/>
        <rFont val="Calibri"/>
        <family val="2"/>
        <scheme val="minor"/>
      </rPr>
      <t>Quitagrapas metálico estéril de acero en forma de tijera, diseño ergonómico y que permite distintos ángulos de maniobra.</t>
    </r>
  </si>
  <si>
    <t xml:space="preserve">Quitagrapas estéril de acero en forma de tijera con mango plástico antideslizante para una manipulación correcta y segura incluso con guantes. Su diseño ergonómico permite trabajar en diferentes ángulos de maniobra para mayor comodidad. </t>
  </si>
  <si>
    <t>Sistema de drenaje de bajo vacío de un solo uso. 
Frasco de 20 cc de capacidad con fuelle para crear vacío interno. 
Rosca para fijar con seguridad la sonda de Redón al frasco de drenaje. 
Formado por:  Aguja de Redón de acero inoxidable . Sonda de Redón. Con 8 cm. de perforación (34 orificios de drenaje) 
No contiene látex. Redon de 20cc. Drenaje y trocar CH6.</t>
  </si>
  <si>
    <r>
      <rPr>
        <sz val="11"/>
        <rFont val="Calibri"/>
        <family val="2"/>
        <scheme val="minor"/>
      </rPr>
      <t>Reservorio para sistemas de drenajes activos, de silicona transparente, con válvula de seguridad antireflujo, escala de graduación en relieve, doble puerto y pinza de sujeción de polipropileno. Incluye conector para drenajes de 10 fr e inferior calibre, fondo plano sin conexión a bolsa, capacidad 100 ml. No contiene látex.</t>
    </r>
  </si>
  <si>
    <t xml:space="preserve">Rotulador dermatográfico estéril trazo de 0.5 mm suministrado con regla de 150 mm </t>
  </si>
  <si>
    <t>DOSIFLOW</t>
  </si>
  <si>
    <t>Set de de toracocentesis y paracentesis de seguridad</t>
  </si>
  <si>
    <t>Set cricotiroidotomia técnica de urgencia Seldinger Melker con balón</t>
  </si>
  <si>
    <t>Set de cricotiroidotomia</t>
  </si>
  <si>
    <t>Sistema cerrado para medición de diuresis horaria con cámara de medición tipo Pasteur y bolsa con válvula anti-reflujo 1.5 l para el vaciado de la cámara.</t>
  </si>
  <si>
    <t>Sistema de irrigación Transanal</t>
  </si>
  <si>
    <t>Solución antiseptica alcohólica para manos 1 l y dosificador</t>
  </si>
  <si>
    <t xml:space="preserve">Solución antiseptica alcohólica para manos  5 l </t>
  </si>
  <si>
    <t>Solución antivaho para instrumentos laparoscópicos</t>
  </si>
  <si>
    <t xml:space="preserve">Solución de irrigación para mantenimiento de sondas vesicales e instilación vesical de NaCl 0.9% 100 ml </t>
  </si>
  <si>
    <t>Solución estéril lubrificante ocular de hialuronato sódico 0.15% 10 ml</t>
  </si>
  <si>
    <t>Solución estéril lubrificante ocular de povidona al 0.6% 10 ml</t>
  </si>
  <si>
    <t>Sonda de aspiracion con control de vacio nº 10</t>
  </si>
  <si>
    <t>Sonda de aspiracion con control de vacio nº 12</t>
  </si>
  <si>
    <t>Sonda de aspiracion con control de vacio nº 14</t>
  </si>
  <si>
    <t>Sonda de aspiracion con control de vacio nº 16</t>
  </si>
  <si>
    <t>Sonda de aspiracion con control de vacio nº 18</t>
  </si>
  <si>
    <t xml:space="preserve">Sonda nasogastrica Salem CH-14 120cm </t>
  </si>
  <si>
    <t xml:space="preserve">Sonda nasogastrica Salem CH-16 120cm </t>
  </si>
  <si>
    <t>Sonda nasogastrica de levin nº 12</t>
  </si>
  <si>
    <t>Sonda nasogastrica de levin nº 14</t>
  </si>
  <si>
    <t>Sonda nasogastrica de levin nº 16</t>
  </si>
  <si>
    <t>Sonda rectal flexible punta anatomica prelubricada con polivinilpirrolidona</t>
  </si>
  <si>
    <t>Soporte cuello-puño regulable. Caja dispensadora</t>
  </si>
  <si>
    <t>Soporte papel secamanos rollo</t>
  </si>
  <si>
    <t>Spray de cloruro de etilo para crioanestesia local en piel intacta 100 gr</t>
  </si>
  <si>
    <t>Spray frio</t>
  </si>
  <si>
    <t>Spray para retirada de apósitos de 50 ml</t>
  </si>
  <si>
    <t xml:space="preserve">Spray protector cutaneo mezcla de 100% de silicona a base siloxanos de 50 ml </t>
  </si>
  <si>
    <t>Suero fisiológico 0,9 % irrigación en envase flexible de PVC 3000 ml</t>
  </si>
  <si>
    <t>Suero fisiológico 0.9 % irrigación 100 ml con boquilla de vertido</t>
  </si>
  <si>
    <t>Suero fisiológico 0.9 % irrigación 250 ml con boquilla de vertido</t>
  </si>
  <si>
    <t>Suero fisiológico 0,9% irrigación 500 ml con boquilla de vertido</t>
  </si>
  <si>
    <t>Suplemento elastoviscoso de hilano 6 ml 48 mg</t>
  </si>
  <si>
    <t>Suplemento nutricional - Dieta hiperprotéica- botella 220 ml</t>
  </si>
  <si>
    <t>Suspensorio algodon 100% T-06</t>
  </si>
  <si>
    <t>Suspensorio algodon 100% T-07</t>
  </si>
  <si>
    <t>Suspensorio algodon 100% T-08</t>
  </si>
  <si>
    <t>Suspensorio algodon 100% T-09</t>
  </si>
  <si>
    <t>Suspensorio algodon 100% T-10</t>
  </si>
  <si>
    <t>Suspensorio algodon 100% T-12</t>
  </si>
  <si>
    <t>Separador desechable de gel flexible para ecografia transparente de 2 cm de grosor y 9 de diametro.</t>
  </si>
  <si>
    <t xml:space="preserve">Set de de toracocentesis y paracentesis de seguridad. Conta de una cánula de punta roma ubicada dentro de la aguja para una inserción atraumática. Aguja de seguridad 8CH, tipo Veress, con indicador de color y valvula pico pato en el mango del trocar, con cateter de seguridad de 3 pasos integrado de 12,5 cm, bolsa de 2 litros para recojida de fluidos. Jeringa de 50 ml y una línea de estensión de 3 pasos. </t>
  </si>
  <si>
    <t>El acceso a la vía aérea se logra mediante una técnica de acceso percutáneo (de Seldinger), a través de la membrana cricotiroidea. 
Catéter: Diámetro interno 5 mm. Longitud 9 cm. 
Componentes:  Catéter . Dilatador. Guía extrarrigida.  Aguja introductora.  Aguja catéter  introductora.  Jeringa de 6 ml . Bisturí.  Vaso portaagujas . Esparadrapo para tubo de traqueotomía.</t>
  </si>
  <si>
    <t>Set para cricotiroidotomía que incluye bisturi de nº10, bougie, tubo de traqueotomía con manguito especial adaptable en longitud hasta 15 cm y calibre 6.0m, jeringa de 10 ml y cinta de fijación.</t>
  </si>
  <si>
    <t xml:space="preserve">Sistema cerrado para medición de diuresis horaria (bolsa recambio 1.5 l con tubo de drenaje). </t>
  </si>
  <si>
    <t xml:space="preserve">Sistema cerrado para medición de diuresis horaria con cámara de medición tipo Pasteur y bolsa con válvula anti-reflujo 1.5 l para el vaciado de la cámara. </t>
  </si>
  <si>
    <t>Sistema de irrigación Transanal, sonda con balón Standard (incluye neceser)</t>
  </si>
  <si>
    <t>Solución antiséptica alcohólica para manos de etilsulfato de mecetronio 500 ml y dosificador. Con 75% peso peso de propanol. Con aplicación de higiene de manos.</t>
  </si>
  <si>
    <t>Solución antiséptica alcohólica para manos de etilsulfato de mecetronio 1 l y dosificador, con aplicación. Con 75% peso peso de propanol. Con aplicación de higiene de manos.</t>
  </si>
  <si>
    <t>Solución antiséptica alcohólica para manos de etilsulfato de mecetronio 5l con aplicación. Con 75% peso peso de propanol. Con aplicación de higiene de manos.</t>
  </si>
  <si>
    <r>
      <rPr>
        <sz val="11"/>
        <rFont val="Calibri"/>
        <family val="2"/>
        <scheme val="minor"/>
      </rPr>
      <t>Kit de solución antivaho para ser utilizadas en instrumentos laparoscópicos y evita su empañamiento, dotado de esponja y solución cuya composición es alcohol isopropílico &gt; 15%, surfactante &lt; 2% y agua 85%. Sin látex ni DEHP.</t>
    </r>
  </si>
  <si>
    <t xml:space="preserve">Solución de irrigación para mantenimiento de sondas vesicales e instilación vesical de Ácido cítrico H2O 32,3 g/l, Oxido de magnesio 3,8 g/l, Bicarbonato Na+, Edetato sódico 100 ml. </t>
  </si>
  <si>
    <t xml:space="preserve">Solución de irrigación para mantenimiento de sondas vesicales e instilación vesical de NaCl 0.9% 100 ml . </t>
  </si>
  <si>
    <r>
      <rPr>
        <sz val="11"/>
        <rFont val="Calibri"/>
        <family val="2"/>
        <scheme val="minor"/>
      </rPr>
      <t>Solución sin conservante para la hidratación y lubrificación de los ojos y de las lentes de contacto. Composición: Hialuronato sódico 0.15%, cloruro sódico, actinoquinol, trometamol, ácido clorhídrico, agua purificada.</t>
    </r>
  </si>
  <si>
    <r>
      <rPr>
        <sz val="11"/>
        <rFont val="Calibri"/>
        <family val="2"/>
        <scheme val="minor"/>
      </rPr>
      <t>Solución compuesta de triglicéridos de cadena media, hialuronato de sodio, glicina, vitamina E, citrato de potasio y potasio, cloruro de sodio, ácido cítrico monohidrato y povidona yodada a 0.6 %.</t>
    </r>
  </si>
  <si>
    <t>Sonda nasogástrica de doble vía para aspiración y/o irrigación contínua Y. CH-14 120cm.</t>
  </si>
  <si>
    <t xml:space="preserve">Sonda nasogástrica de doble vía para aspiración y/o irrigación contínua Y. CH-16 120cm. </t>
  </si>
  <si>
    <t>Sonda flexible prelubricada con Polivinilpirrolidona en toda su longitud, la punta de la sonda es anatómica y más pequeña que el cuerpo de la sonda, se sujeta dentro del ano mediante el balón incorporado que se infla accionando la coordenada correspondiente, el balón funciona como un tapón, su volumen máximo es de 600 ml, la sonda tiene una marca que nos indica hasta dónde se puede introducir, CH 28 y longitud de 25.0 mm con un diámetro de 10 mm.</t>
  </si>
  <si>
    <t>Soporte cuello-puño individual regulable. Caja dispensadora</t>
  </si>
  <si>
    <t>Sorporte de pared para dispensadores solución alcohólica, para envases de 500 ml</t>
  </si>
  <si>
    <t>Sorporte de pared para dispensadores solución alcohólica, para envases de 1L</t>
  </si>
  <si>
    <t>Dispensador box de papel secamanos, bobina/mecha. Color blanco.</t>
  </si>
  <si>
    <t xml:space="preserve">Spray  de crioterapia, producto de hielo ecológico instantaneo  400ml </t>
  </si>
  <si>
    <t>Suero fisiológico monodosis 5 ml</t>
  </si>
  <si>
    <t xml:space="preserve">Suplemento nutricional, dieta hiperprotéica. Sobres 11,5 g. </t>
  </si>
  <si>
    <t>COLOPLAST</t>
  </si>
  <si>
    <t>KLINIK HEALTH</t>
  </si>
  <si>
    <t>ARMEX</t>
  </si>
  <si>
    <t>Sutura absorbible de poliglactina 910 violeta 2/0 aguja triangular 1/2c 22 mm</t>
  </si>
  <si>
    <t>Sutura absorbible de poliglactina 910 violeta 3/0 aguja cilíndrica 1/2c 26 mm</t>
  </si>
  <si>
    <t>Sutura absorbible de poliglactina 910 violeta 3/0 aguja triangular 3/8c 19 mm</t>
  </si>
  <si>
    <t>Sutura absorbible de poliglactina 910 violeta 4/0 aguja triangular 3/8c 19 mm</t>
  </si>
  <si>
    <t>Sutura absorbible de poliglactina 910 incolora 5/0 aguja triangular 3/8c 16 mm</t>
  </si>
  <si>
    <t>Sutura absorbible de poliglactina 910 violeta 7/0 espátula 1/2c 8 mm</t>
  </si>
  <si>
    <t>Sutura cutanea adhesiva esteril 6.4 mm x 102 mm</t>
  </si>
  <si>
    <t>Sutura absorbible sintética trenzada recubierta.
Composición: Copolímero de Poliglactina 910 (Glicólida 90%, láctico 10%), recubrimiento de 50% de poliglactina 370 (Glicólida 35%, láctico 65%) y 50% de estearato cálcico. Fuerza tensil 35 días.</t>
  </si>
  <si>
    <t>Tiras sutura adhesivas estériles no invasivas con respaldo de rayón poroso no tejido y recubierta por un adhesivo hipoalergénico. 3 mm x 75 mm
Reforzadas con filamentos de poliéster.</t>
  </si>
  <si>
    <r>
      <rPr>
        <sz val="11"/>
        <rFont val="Calibri"/>
        <family val="2"/>
        <scheme val="minor"/>
      </rPr>
      <t>Tiras sutura adhesiva estériles porosas compuesta de 100% poliamida recubierta por un adhesivo hipoalergénico.</t>
    </r>
    <r>
      <rPr>
        <sz val="11"/>
        <color theme="1"/>
        <rFont val="Calibri"/>
        <family val="2"/>
        <scheme val="minor"/>
      </rPr>
      <t xml:space="preserve"> 4 mm x 76 mm</t>
    </r>
  </si>
  <si>
    <t>Tiras sutura adhesivas estériles no invasivas con respaldo de rayón poroso no tejido y recubierta por un adhesivo hipoalergénico. 6 mm x 38 mm 
Reforzadas con filamentos de poliéster.</t>
  </si>
  <si>
    <t>Tiras sutura adhesivas estériles no invasivas con respaldo de rayón poroso no tejido y recubierta por un adhesivo hipoalergénico. 6 mm x 75 mm 
Reforzadas con filamentos de poliéster.</t>
  </si>
  <si>
    <t>Tiras sutura adhesivas estériles no invasivas con respaldo de rayón poroso no tejido y recubierta por un adhesivo hipoalergénico. 6 mm x 100 mm reforzada
Reforzadas con filamentos de poliéster.</t>
  </si>
  <si>
    <t>Tiras sutura adhesiva estériles porosas compuesta de 100% poliamida recubierta por un adhesivo hipoalergénico. 6.4 mm x 102 mm</t>
  </si>
  <si>
    <t>Tiras sutura adhesivas estériles no invasivas con respaldo de rayón poroso no tejido y recubierta por un adhesivo hipoalergénico. 12 mm x 50 mm 
Reforzadas con filamentos de poliéster.</t>
  </si>
  <si>
    <t>Tiras sutura adhesivas estériles no invasivas con respaldo de rayón poroso no tejido y recubierta por un adhesivo hipoalergénico. 12 mm x 100 mm
Reforzadas con filamentos de poliéster.</t>
  </si>
  <si>
    <t>3M</t>
  </si>
  <si>
    <t>VICRYL</t>
  </si>
  <si>
    <r>
      <rPr>
        <sz val="11"/>
        <rFont val="Calibri"/>
        <family val="2"/>
        <scheme val="minor"/>
      </rPr>
      <t>Sutura sintética no absorbible monofilamento. Composición: Poliamida 6 y 66.</t>
    </r>
  </si>
  <si>
    <t xml:space="preserve">Tacón protector escayola nº 1 </t>
  </si>
  <si>
    <t xml:space="preserve">Tacón protector escayola nº 2 </t>
  </si>
  <si>
    <t xml:space="preserve">Tacón protector escayola nº 3 </t>
  </si>
  <si>
    <t>Talco  200 gr</t>
  </si>
  <si>
    <t>Talco 1000 gr</t>
  </si>
  <si>
    <t>Tapón cono combi rojo, conexión luer lock, estéril</t>
  </si>
  <si>
    <t>Tapón para inyección con membrana, conexión luer lock, estéril</t>
  </si>
  <si>
    <t xml:space="preserve">Tapon obturador luer lock </t>
  </si>
  <si>
    <t>Tapón para oidos resonancia magnética</t>
  </si>
  <si>
    <t>Tapon sonda vesical, forma cónica escalonada</t>
  </si>
  <si>
    <t>Termómetro electrónico digital 3 dígitos (con pila)</t>
  </si>
  <si>
    <t>Termómetro máxima/mínima digital (con pila)</t>
  </si>
  <si>
    <t>Termómetro infrarrojos</t>
  </si>
  <si>
    <t>Test rapido COVID y Gripe A+B</t>
  </si>
  <si>
    <r>
      <t>Tijera/Pinza kocher</t>
    </r>
    <r>
      <rPr>
        <sz val="11"/>
        <rFont val="Calibri"/>
        <family val="2"/>
        <scheme val="minor"/>
      </rPr>
      <t xml:space="preserve"> clampatubos desechable</t>
    </r>
  </si>
  <si>
    <t>Tira oftálmica impregnada de 1mg de fluoresceína sódica</t>
  </si>
  <si>
    <t>Tiras para test epicutáneo pruebas de alergia (10 pruebas por parche)</t>
  </si>
  <si>
    <t>Tiras reactivas determinación de 10 parámetros en orina (lectura visual)</t>
  </si>
  <si>
    <t>Tiras reactivas glucemia. Compatibles con Glucomen Areo Sensor</t>
  </si>
  <si>
    <t>Tiritas de plástico 19 mm x 76 mm</t>
  </si>
  <si>
    <t>Tiritas de plástico redondas 22 mm</t>
  </si>
  <si>
    <t>Tiritas de tela. 19 mm x 76 mm</t>
  </si>
  <si>
    <t>Torniquete/Compresor de látex</t>
  </si>
  <si>
    <t>Torniquete/Compresor sin látex</t>
  </si>
  <si>
    <t xml:space="preserve">Torunda esteril algodón radiopacas, 17 hilos RX. T-0 </t>
  </si>
  <si>
    <t>Torunda esteril algodón radiopacas, 17 hilos RX. T- 2</t>
  </si>
  <si>
    <t>Trocar Torácico CH-16</t>
  </si>
  <si>
    <t>Trocar Torácico CH-20</t>
  </si>
  <si>
    <t>Trocar Torácico CH-28</t>
  </si>
  <si>
    <t>Trocar Torácico CH-24</t>
  </si>
  <si>
    <t>Tubo conexión oxígeno 2m</t>
  </si>
  <si>
    <t xml:space="preserve">Tubo endotraqueal anillado con fiador. Nº 6,5. </t>
  </si>
  <si>
    <t xml:space="preserve">Tubo endotraqueal anillado con fiador. Nº  7. </t>
  </si>
  <si>
    <t>Tubo endotraqueal anillado con fiador. Nº  7,5.</t>
  </si>
  <si>
    <t>Tubo endotraqueal anillado con fiador. Nº 8.</t>
  </si>
  <si>
    <t xml:space="preserve">Tubo endotraqueal anillado con fiador. Nº  8,5. </t>
  </si>
  <si>
    <t>Tubo endotraqueal anillado con balón y ojo de Murphy nº 5</t>
  </si>
  <si>
    <t>Tubo endotraqueal anillado con balón y ojo de Murphy nº 7</t>
  </si>
  <si>
    <t>Tubo endotraqueal anillado con balón y ojo de Murphy nº 8</t>
  </si>
  <si>
    <t>Tubo endotraqueal anillado con balón y ojo de Murphy nº 9</t>
  </si>
  <si>
    <t>Tubo endotraqueal con balon y ojo de Murphy nº 4.5</t>
  </si>
  <si>
    <t xml:space="preserve">Tubo endotraqueal con balon y ojo de Murphy nº 5.0 </t>
  </si>
  <si>
    <t xml:space="preserve">Tubo endotraqueal con balon y ojo de Murphy nº 5.5 </t>
  </si>
  <si>
    <t xml:space="preserve">Tubo endotraqueal con balon y ojo de Murphy nº 6.0 </t>
  </si>
  <si>
    <t xml:space="preserve">Tubo endotraqueal con balon y ojo de Murphy nº 6.5 </t>
  </si>
  <si>
    <t xml:space="preserve">Tubo endotraqueal con balon y ojo de Murphy nº 7.0 </t>
  </si>
  <si>
    <t xml:space="preserve">Tubo endotraqueal con balon y ojo de Murphy nº 7.5 </t>
  </si>
  <si>
    <t xml:space="preserve">Tubo endotraqueal con balon y ojo de Murphy nº 8.0 </t>
  </si>
  <si>
    <t>Tubo endotraqueal con balon y ojo de Murphy nº 8.5</t>
  </si>
  <si>
    <t>Tubo endotraqueal nasal preformado con balon diametro interior 6.0</t>
  </si>
  <si>
    <t>Tubo endotraqueal nasal preformado con balon diametro interior 6.5</t>
  </si>
  <si>
    <t>Tubo endotraqueal nasal preformado con balon diametro interior 7.0</t>
  </si>
  <si>
    <t>Tubo endotraqueal nasal preformado con balon diametro interior 7.5</t>
  </si>
  <si>
    <t>Tubo endotraqueal nasal preformado con balon diametro interior 8</t>
  </si>
  <si>
    <t>Tubo endotraqueal  oral  preformado con balón, diametro interior 4,5</t>
  </si>
  <si>
    <t>Tubo endotraqueal  oral  preformado con balón, diametro interior, 5</t>
  </si>
  <si>
    <t>Tubo endotraqueal  oral  preformado con balón, diametro interior, 5,5</t>
  </si>
  <si>
    <t>Tubo endotraqueal  oral  preformado con balón, diametro interior, 6</t>
  </si>
  <si>
    <t>Tubo endotraqueal  oral  preformado con balón, diametro interior, 6,5</t>
  </si>
  <si>
    <t>Tubo endotraqueal  oral  preformado con balón, diametro interior, 7</t>
  </si>
  <si>
    <t>Tubo endotraqueal  oral  preformado con balón, diametro interior, 7,5</t>
  </si>
  <si>
    <t>Tubo endotraqueal  oral  preformado con balón, diametro interior, 8</t>
  </si>
  <si>
    <t>Tubo endobronquial derecho. Nº 35</t>
  </si>
  <si>
    <t>Tubo endobronquial derecho Nº 37</t>
  </si>
  <si>
    <t>Tubo endobronquial derecho. Nº 39</t>
  </si>
  <si>
    <t>Tubo endobronquial izquierdo. Nº 35</t>
  </si>
  <si>
    <t>Tubo endobronquial izquierdo. Nº 37</t>
  </si>
  <si>
    <t>Tubo endobronquial izquierdo. Nº 39</t>
  </si>
  <si>
    <r>
      <rPr>
        <sz val="11"/>
        <rFont val="Calibri"/>
        <family val="2"/>
        <scheme val="minor"/>
      </rPr>
      <t>Sutura natural no absorbible, multifilar trenzado.
Composición: Filástica proteica del capullo del gusano de seda, impregnado con cera de abejas y parafina refinada.</t>
    </r>
  </si>
  <si>
    <t>Tapón cono combi rojo luer lock</t>
  </si>
  <si>
    <t>Tapón estéril para inyección con membrana de polisopropeno conexión luer lock, libre de látex</t>
  </si>
  <si>
    <t>Tapón nasal hemostático 8 cm x 1.5 x 2 cm, de esponja de poli vinyl acetato (PVA) con hilo de 8 cm.con via aerea e hilo para retirada  No contiene látex.</t>
  </si>
  <si>
    <t xml:space="preserve">Tapon obturador luer lock. </t>
  </si>
  <si>
    <t>Tapón de espuma de poliuretano desechacble, para oidos, resonancia magnética. 1 par</t>
  </si>
  <si>
    <t>Tapón sonda. Tapón estéril para obturación universal adaptable a cualquier diámetro de sonda, con forma cónica escalonada.</t>
  </si>
  <si>
    <t>Prueba Rápida Combinada de Antígenos de COVID 19 y Gripe A+B es un test con marcado CE</t>
  </si>
  <si>
    <t xml:space="preserve">Pinza Kocher de precisión con cierre de cremallera, estéril y desechable (un solo uso) </t>
  </si>
  <si>
    <t xml:space="preserve">Tira oftálmica impregnada de 1mg de fluoresceína sódica I-DEW FLOW </t>
  </si>
  <si>
    <t>Tiras para pruebas epicutáneas estándares. Permiten probar simultáneamente 10 sustancias (o múltiples de 10 utilizando varias tiras).</t>
  </si>
  <si>
    <t>Tiras colorimétricas para el analisis de la orina. Uso para diagnóstico In Vitro . 
Tiras reactivas colorimétricas para mediciones simultáneas de Sangre, Bilirrubina, Urobilinógeno, Cuerpos Cetónicos, Proteínas, Nitritos, Glucosa, pH, Densidad, Leucocitos y Ácido Ascórbico.</t>
  </si>
  <si>
    <t>Tiras reactivas para la medición de glucosa. Compatible con Glucomen Areo Sensor</t>
  </si>
  <si>
    <t>Gasa de non-woven (tejido no tejido), impregnada con alcohol isopropílico (70% v/v). Caja de 100 toallitas en unidosis de 60x30 mm.</t>
  </si>
  <si>
    <t>Toallitas desinfectantes multifunción para superficies duras no porosas de dispositivos médicos no críticos. Bote de 160 toallitas húmedas</t>
  </si>
  <si>
    <t>Torundas Radiopacas de Gasa, algodon 100%. Hilo de contraste radiológico. 17 Hilos 
Talla 0. Sobre esteril 5 uds</t>
  </si>
  <si>
    <t>Torundas Radiopacas de Gasa, algodon 100%. Hilo de contraste radiológico. 17 Hilos 
Talla 2.  Sobre esteril 5 uds</t>
  </si>
  <si>
    <t>Catéter: Disponible con 1 lúmen para drenaje o 2 lúmenes para drenaje y al mismo tiempo irrigación, infusión. Toma de muestras. PVC transparente.  Punta distal abierta, redondeada con dos orificios de drenaje.  Línea radiopaca.  Marcas de profundidad a intervalos de 5 cm.  Extremo proximal conexión en forma de embudo.
Trócar:  Material de aluminio.  Disponible con punta afilada o biselada.  Esterilizado por óxido de etileno.  Envase unitario. CH-16</t>
  </si>
  <si>
    <t>Catéter: Disponible con 1 lúmen para drenaje o 2 lúmenes para drenaje y al mismo tiempo irrigación, infusión. Toma de muestras. PVC transparente.  Punta distal abierta, redondeada con dos orificios de drenaje.  Línea radiopaca.  Marcas de profundidad a intervalos de 5 cm.  Extremo proximal conexión en forma de embudo.
Trócar:  Material de aluminio.  Disponible con punta afilada o biselada.  Esterilizado por óxido de etileno.  Envase unitario. CH-20</t>
  </si>
  <si>
    <t>Catéter: Disponible con 1 lúmen para drenaje o 2 lúmenes para drenaje y al mismo tiempo irrigación, infusión. Toma de muestras. PVC transparente.  Punta distal abierta, redondeada con dos orificios de drenaje.  Línea radiopaca.  Marcas de profundidad a intervalos de 5 cm.  Extremo proximal conexión en forma de embudo.
Trócar:  Material de aluminio.  Disponible con punta afilada o biselada.  Esterilizado por óxido de etileno.  Envase unitario. CH-28</t>
  </si>
  <si>
    <t>Catéter: Disponible con 1 lúmen para drenaje o 2 lúmenes para drenaje y al mismo tiempo irrigación, infusión. Toma de muestras. PVC transparente.  Punta distal abierta, redondeada con dos orificios de drenaje.  Línea radiopaca.  Marcas de profundidad a intervalos de 5 cm.  Extremo proximal conexión en forma de embudo.
Trócar:  Material de aluminio.  Disponible con punta afilada o biselada.  Esterilizado por óxido de etileno.  Envase unitario. CH-24</t>
  </si>
  <si>
    <t>Alargadera de oxígeno , transparente, con luz interna antioclusión, libre de latex. 2 m.</t>
  </si>
  <si>
    <t>Tubo endotraqueal con anillo metálico que evita el colapso manteniendo así la permeabilidad de la vía aérea. Además, incorpora un fiador para obtener la angulación deseada. PVC.  Tiene un balón de alto volumen y baja presión que mantiene un buen sellado.  El tubo tiene un alambre reforzado en forma de espiral que reduce el riesgo de oclusión.  Incorpora un fiador para la obtención de la angulación deseada.  Dispone de  marcas de profundidad.  Ojo de Murphy.  Balón piloto.  Conector removible. Nº7</t>
  </si>
  <si>
    <t>Tubo endotraqueal con anillo metálico que evita el colapso manteniendo así la permeabilidad de la vía aérea. Además, incorpora un fiador para obtener la angulación deseada. PVC.  Tiene un balón de alto volumen y baja presión que mantiene un buen sellado.  El tubo tiene un alambre reforzado en forma de espiral que reduce el riesgo de oclusión.  Incorpora un fiador para la obtención de la angulación deseada.  Dispone de  marcas de profundidad.  Ojo de Murphy.  Balón piloto.  Conector removible. Nº 7,5</t>
  </si>
  <si>
    <t>Tubo endotraqueal con anillo metálico que evita el colapso manteniendo así la permeabilidad de la vía aérea. Además, incorpora un fiador para obtener la angulación deseada. PVC.  Tiene un balón de alto volumen y baja presión que mantiene un buen sellado.  El tubo tiene un alambre reforzado en forma de espiral que reduce el riesgo de oclusión.  Incorpora un fiador para la obtención de la angulación deseada.  Dispone de  marcas de profundidad.  Ojo de Murphy.  Balón piloto.  Conector removible. Nº 8</t>
  </si>
  <si>
    <t>Tubo endotraqueal con anillo metálico que evita el colapso manteniendo así la permeabilidad de la vía aérea. Además, incorpora un fiador para obtener la angulación deseada. PVC.  Tiene un balón de alto volumen y baja presión que mantiene un buen sellado.  El tubo tiene un alambre reforzado en forma de espiral que reduce el riesgo de oclusión.  Incorpora un fiador para la obtención de la angulación deseada.  Dispone de  marcas de profundidad.  Ojo de Murphy.  Balón piloto.  Conector removible. Nº 8,5</t>
  </si>
  <si>
    <t>Tubo endotraqueal estéril de PVC transparente, termosensible y con refuerzo en espiral metálica integrada en el PVC del tubo,  baja presión, alto volumen y cilíndrico, marcas a 2 y 4 cm del extremo proximal del tubo, punta atraumática con ojo de Murphy, válvula de inflado antiretorno, conector estándar de 15mm fijo.
No contiene látex.</t>
  </si>
  <si>
    <t>Tubo endotraqueal de PVC transparente y termosensible, con balón intermedio baja presión, alto volumen y cilíndrico , línea radiopaca y marcas de profundidad, punta atraumática con ojo de Murphy, balón piloto con válvula de inflado antiretorno, conector estándar de 15mm desmontable.
No contiene látex. Contiene DEHP.</t>
  </si>
  <si>
    <t>Tubo endotraqueal preformado de “IVORY” PVC blando. El material “ IVORY” es un PVC especial que lleva una sustancia llamada Plasticiser que mezclado con el PVC hace que éste sea más suave y con textura aterciopelada ofreciendo una fácil y atraumática introducción del tubo por la vía nasal. Tubo nasal con balón de baja presión PROFILE SOFT SEAL. Especial máxilo-facial con línea azul radiopaca y conector de 15mm. Claras marcas a nivel de las cuerdas vocales que ayudan a su correcta colocación.</t>
  </si>
  <si>
    <t>Tubo endotraqueal para intubaciones de corta o media duración, con balón intermedio de baja presión y ojo de MURPHY. 
Tubo endotraqueal de PVC transparente (visibilidad en el interior) y termosensible.
Balón Hi-Contour de gran volumen y baja presión. Línea radiopaca y marcas de profundidad.
Punta atraumática con ojo de Murphy. Balón piloto con válvula anti retorno.
Conector de 15mm desmontable.  Envase individual estéril (óxido de etileno). Libre de látex.
Opcionalmente con sistema BrandtTM, válvula que permite la redifusión del óxido nitroso, sistema patentado que limita automáticamente el aumento de presión ocasionado por una elevación del volumen del balón de neumotaponamiento.</t>
  </si>
  <si>
    <t>Tubo endobronquial derecho para la ventilación unipulmonar. Hecho de PVC de grado médico, transparente, suave y liso. Balones de inflado de baja presión.  Válvulas de inflado fácilmente identificables con texto y color. Marcas radiopacas. Marcas de profundidad. Conector “Y” pre-montado para una mayor comodidad. Sus válvulas de 90 grados eliminan la necesidad de clampajes incómodos.  2 sondas de aspiración.  Fiador para dar forma con fijación.  Punta distal anatómica.  Desechable.  Estéril. Nº 35</t>
  </si>
  <si>
    <t>Tubo endobronquial derecho para la ventilación unipulmonar. Hecho de PVC de grado médico, transparente, suave y liso. Balones de inflado de baja presión.  Válvulas de inflado fácilmente identificables con texto y color. Marcas radiopacas. Marcas de profundidad. Conector “Y” pre-montado para una mayor comodidad. Sus válvulas de 90 grados eliminan la necesidad de clampajes incómodos.  2 sondas de aspiración.  Fiador para dar forma con fijación.  Punta distal anatómica.  Desechable.  Estéril. Nº 37</t>
  </si>
  <si>
    <t>Tubo endobronquial derecho para la ventilación unipulmonar. Hecho de PVC de grado médico, transparente, suave y liso. Balones de inflado de baja presión.  Válvulas de inflado fácilmente identificables con texto y color. Marcas radiopacas. Marcas de profundidad. Conector “Y” pre-montado para una mayor comodidad. Sus válvulas de 90 grados eliminan la necesidad de clampajes incómodos.  2 sondas de aspiración.  Fiador para dar forma con fijación.  Punta distal anatómica.  Desechable.  Estéril. Nº 39</t>
  </si>
  <si>
    <t>Tubo endobronquial izquierdo para la ventilación unipulmonar. Hecho de PVC de grado médico, transparente, suave y liso. Balones de inflado de baja presión.  Válvulas de inflado fácilmente identificables con texto y color. Marcas radiopacas. Marcas de profundidad. Conector “Y” pre-montado para una mayor comodidad. Sus válvulas de 90 grados eliminan la necesidad de clampajes incómodos.  2 sondas de aspiración.  Fiador para dar forma con fijación.  Punta distal anatómica.  Desechable.  Estéril. Nº 35</t>
  </si>
  <si>
    <t>Tubo endobronquial izquierdo para la ventilación unipulmonar. Hecho de PVC de grado médico, transparente, suave y liso. Balones de inflado de baja presión.  Válvulas de inflado fácilmente identificables con texto y color. Marcas radiopacas. Marcas de profundidad. Conector “Y” pre-montado para una mayor comodidad. Sus válvulas de 90 grados eliminan la necesidad de clampajes incómodos.  2 sondas de aspiración.  Fiador para dar forma con fijación.  Punta distal anatómica.  Desechable.  Estéril. Nº 37</t>
  </si>
  <si>
    <t>Tubo endobronquial izquierdo para la ventilación unipulmonar. Hecho de PVC de grado médico, transparente, suave y liso. Balones de inflado de baja presión.  Válvulas de inflado fácilmente identificables con texto y color. Marcas radiopacas. Marcas de profundidad. Conector “Y” pre-montado para una mayor comodidad. Sus válvulas de 90 grados eliminan la necesidad de clampajes incómodos.  2 sondas de aspiración.  Fiador para dar forma con fijación.  Punta distal anatómica.  Desechable.  Estéril. Nº 39</t>
  </si>
  <si>
    <t>SILKAN</t>
  </si>
  <si>
    <t>MEROCEL</t>
  </si>
  <si>
    <t>TELEFLEX</t>
  </si>
  <si>
    <t>Venda acolchada de poliéster 5 cm x 2.7 m</t>
  </si>
  <si>
    <t>Venda acolchada de poliéster 7.5 cm x 2.7 m</t>
  </si>
  <si>
    <t>Venda acolchada de poliéster 10 cm x 2.7 m</t>
  </si>
  <si>
    <t>Venda acolchada de poliéster 15 cm x 2.7 m</t>
  </si>
  <si>
    <t>Venda acolchada de poliéster 20 cm x 2.7 m</t>
  </si>
  <si>
    <t>Venda cohesiva de fijación elástica 6 cm x 20 m</t>
  </si>
  <si>
    <t>Venda cohesiva de fijación elástica 8 cm x 20 m</t>
  </si>
  <si>
    <t>Venda cohesiva de fijación elástica 10 cm x 20 m</t>
  </si>
  <si>
    <t>Venda crepe con bordes orillados 5 cm x 4 m 85 gr/m2</t>
  </si>
  <si>
    <t>Venda crepe con bordes orillados 7 cm x 4 m 85 gr/m2</t>
  </si>
  <si>
    <t>Venda crepe con bordes orillados 10 cm x 4 m 85 gr/m2</t>
  </si>
  <si>
    <t>Venda crepe con bordes orillados 10 cm x 10 m 85 gr/m2</t>
  </si>
  <si>
    <t>Venda crepe con bordes orillados 15 cm x 10 m 85 gr/m2</t>
  </si>
  <si>
    <t>Venda crepe con bordes orillados 5 cm x 4 m 108 gr/m2</t>
  </si>
  <si>
    <t>Venda crepe con bordes orillados 7 cm x 4 m 108 gr/m2</t>
  </si>
  <si>
    <t>Venda de papel crepado 7 cm x 15 m</t>
  </si>
  <si>
    <t>Venda de traccción corta 6 cm x 5 m</t>
  </si>
  <si>
    <t>Venda de traccción corta 8 cm x 5 m</t>
  </si>
  <si>
    <t>Venda de traccción corta 10 cm x 5 m</t>
  </si>
  <si>
    <t>Venda de tracción larga tipo Dauerbinde 10 cm x 7 m</t>
  </si>
  <si>
    <t>Venda de tracción larga tipo Dauerbinde 8 cm x 7 m</t>
  </si>
  <si>
    <t>Venda elástica adhesiva de algodón 10 cm x 2.5 m</t>
  </si>
  <si>
    <t>Venda elástica adhesiva de algodón 6 cm x 2.5 m</t>
  </si>
  <si>
    <t>Venda elástica adhesiva de algodón 8 cm x 2.5 m</t>
  </si>
  <si>
    <t>Venda elástica orillada 8mX10cm</t>
  </si>
  <si>
    <t xml:space="preserve">Venda gasa malla orillada 5 cm x 5 m </t>
  </si>
  <si>
    <t xml:space="preserve">Venda gasa malla orillada 10 cm x 10 m </t>
  </si>
  <si>
    <t xml:space="preserve">Venda gasa malla orillada 15 cm x 10 m </t>
  </si>
  <si>
    <t>Venda kinesio tape color azul 5 cm x 5 m</t>
  </si>
  <si>
    <t>Venda kinesio tape color beige 5 cm x 5 m</t>
  </si>
  <si>
    <t>Venda kinesio tape color beige 7.5 cm x 5 m</t>
  </si>
  <si>
    <t>Venda kinesio tape color negro 5 cm x 5 m</t>
  </si>
  <si>
    <t>Venda kinesio tape color rosa 5 cm x 5 m</t>
  </si>
  <si>
    <t>Venda smarch para isquemia sin látex 10 cm x 10 m</t>
  </si>
  <si>
    <t>Venda yeso fraguado rápido 5 cm x 2.7 m</t>
  </si>
  <si>
    <t>Venda yeso fraguado rápido 10 cm x 2.7 m</t>
  </si>
  <si>
    <t>Venda yeso fraguado rápido 15 cm x 2.7 m</t>
  </si>
  <si>
    <t>Venda yeso fraguado rápido 20 cm x 2.7 m</t>
  </si>
  <si>
    <t>Vitamina C 1000 mg</t>
  </si>
  <si>
    <t>Zapatillas tejido no tejido desechables pacientes</t>
  </si>
  <si>
    <t xml:space="preserve">Valvula de acceso intravenoso sin aguja  </t>
  </si>
  <si>
    <t>Conector para acceso intravenoso sin aguja, con sistema de válvula de doble dirección. Conexión compatible con Luer y Luer-Lock. Libre de PVC, DEHP y Latex</t>
  </si>
  <si>
    <r>
      <rPr>
        <sz val="11"/>
        <rFont val="Calibri"/>
        <family val="2"/>
        <scheme val="minor"/>
      </rPr>
      <t>Venda de acolchado de poliéster para protección de moldes ortopédicos y vendajes compresivos. Compuesta por poliéster 100%. Fácil rasgado, acabado liso y uniforme, hidrófuga. No contiene látex.</t>
    </r>
  </si>
  <si>
    <r>
      <rPr>
        <sz val="11"/>
        <rFont val="Calibri"/>
        <family val="2"/>
        <scheme val="minor"/>
      </rPr>
      <t>Venda Cinta adhesiva inelástica especial para vendajes funcionales (Taping). Rasgable con la mano en ambas direcciones. Composición: tejido 100% algodón y masa adhesiva de goma natural (látex), goma sintética, resina sintética, lanolina, parafina y óxido de zinc.</t>
    </r>
  </si>
  <si>
    <r>
      <rPr>
        <sz val="11"/>
        <rFont val="Calibri"/>
        <family val="2"/>
        <scheme val="minor"/>
      </rPr>
      <t>Venda de fijación elástica cohesiva, con doble efecto de cohesión gracias a su estructura de fibra crepé y de la impregnación con látex.
Transpirable. No se adhiere a pelo, piel o ropa,
Composición: Urdimbre de viscosa/poliamida. Trama de algodón. Hilos/10 cm: Urdimbre: aprox. 113 hilos, Trama: aprox. 65 hilos. Impregnación: látex natural. Extensibilidad aproximada 85%.</t>
    </r>
  </si>
  <si>
    <t>Venda de fijación elástica elaborada con un tejido tramado de algodón especialmente transpirable. Hilos sumamente retorcidos de algodón en la urdimbre. con la inserción de una línea de hilos rojos en ambos extremos de su anchura para facilitar la visualización de las capas del vendaje.
Composición: Crepé de algodón 100%. Bordes con hilos de urdimbre entrelazados. Reutilizable y esterilizable. No contiene látex.</t>
  </si>
  <si>
    <r>
      <rPr>
        <sz val="11"/>
        <rFont val="Calibri"/>
        <family val="2"/>
        <scheme val="minor"/>
      </rPr>
      <t>El sistema se compone de dos vendas activas distintas, la 1ª capa de guata: viscosa, poliéster y tejido compresivo de poliamida y elastano, venda de color blanco. La segunda capa es elástica cohesiva de composición acrílica, poliamida y elastano. Contine látex natural y es de color carne.</t>
    </r>
  </si>
  <si>
    <t>Venda de espuma de poliuretano para prevendaje y/o almohadillado 7x27.</t>
  </si>
  <si>
    <r>
      <rPr>
        <sz val="11"/>
        <rFont val="Calibri"/>
        <family val="2"/>
        <scheme val="minor"/>
      </rPr>
      <t>Venda de compresión elasticidad corta (90%) para flebología de algodón 100%, lavable y esterilizable. No contiene látex.</t>
    </r>
  </si>
  <si>
    <r>
      <rPr>
        <sz val="11"/>
        <rFont val="Calibri"/>
        <family val="2"/>
        <scheme val="minor"/>
      </rPr>
      <t>Venda de compresión fuerte y tracción larga compuesta de tejido elástico de algodón, poliamida y elastano con una elasticidad del 170%. Gracias a la tracción larga el efecto de la compresión de la venda resulta fácilmente variable y ajustable. Lavable y esterilizable mediante vapor.</t>
    </r>
  </si>
  <si>
    <r>
      <rPr>
        <sz val="11"/>
        <rFont val="Calibri"/>
        <family val="2"/>
        <scheme val="minor"/>
      </rPr>
      <t>Venda elástica adhesiva extensible longitudinalmente, porosa, radiotransparente, con soporte hidrófugo y tejido en “S” y “Z”.
Composición: Soporte de algodón 100% y adhesivo de caucho natural (látex), resina sintética, lanolina y óxido de zinc. Color blanco.</t>
    </r>
  </si>
  <si>
    <r>
      <rPr>
        <sz val="11"/>
        <rFont val="Calibri"/>
        <family val="2"/>
        <scheme val="minor"/>
      </rPr>
      <t>Venda elástica adhesiva extensible longitudinalmente, porosa, radiotransparente, con soporte hidrófugo y tejido en “S” y “Z”, bordes no orillados, hilo longitudinal coloreado en el centro.
Composición: Urdimbre de algodón 100%, trama de algodón 85% y viscosa 15% con masa adhesiva que contiene óxido de zinc (24,0-26,0%).</t>
    </r>
  </si>
  <si>
    <t>Venda elástica adhesiva extensible longitudinalmente, porosa, radiotransparente, con soporte hidrófugo y tejido en “S” y “Z”, bordes no orillados, hilo longitudinal coloreado en el centro.
Composición: Urdimbre de algodón 100%, trama de algodón 85% y viscosa 15% con masa adhesiva que contiene óxido de zinc (24,0-26,0%).</t>
  </si>
  <si>
    <r>
      <rPr>
        <sz val="11"/>
        <rFont val="Calibri"/>
        <family val="2"/>
        <scheme val="minor"/>
      </rPr>
      <t>Venda cohesiva de soporte fino y poroso de tejido sin tejer de dacrón y poliéster, fibras elásticas distribuidas uniformemente y recubrimiento de látex.
Resistencia cohesiva de 166 gr / cm2 y elongación del 100%.</t>
    </r>
  </si>
  <si>
    <t>Venda tejida de fibra de vidrio 100% con resina de polímero de poliuretano. 
Traslucida a Rx en un 70 %.</t>
  </si>
  <si>
    <t xml:space="preserve">Tape de algodón, poroso, traspirable y adhesivo en ondas. 140% de elasticidad longitudinalmente. No contiene látex. 5CMX5M AZUL </t>
  </si>
  <si>
    <t xml:space="preserve">Tape de algodón, poroso, traspirable y adhesivo en ondas. 140% de elasticidad longitudinalmente. No contiene látex.  5CMX5M BEIGE </t>
  </si>
  <si>
    <t xml:space="preserve">Tape de algodón, poroso, traspirable y adhesivo en ondas. 140% de elasticidad longitudinalmente. No contiene látex.  7,5CMX5M BEIGE </t>
  </si>
  <si>
    <t xml:space="preserve">Tape de algodón, poroso, traspirable y adhesivo en ondas. 140% de elasticidad longitudinalmente. No contiene látex. 5CMX5M NEGRO </t>
  </si>
  <si>
    <t>Tape de algodón, poroso, traspirable y adhesivo en ondas. 140% de elasticidad longitudinalmente. No contiene látex. 5CMX5M ROSA</t>
  </si>
  <si>
    <r>
      <rPr>
        <sz val="11"/>
        <rFont val="Calibri"/>
        <family val="2"/>
        <scheme val="minor"/>
      </rPr>
      <t>Venda de yeso fraguado rápido: fraguado inicial 100 a 150 s (agua a 25ºC), fraguado final 230 a 250 s (agua a 25ºC). Perdida de yeso durante el uso hasta un 11% como máximo.
Composición: Soporte, venda de gasa entrelazada de algodón 100% emblanquecido, nº de hilos/cm2 21. Yeso de origen natural en más del 85% y coadyuvantes que permiten la adhesión del yeso a la venda.</t>
    </r>
  </si>
  <si>
    <t xml:space="preserve">Vitamina C 1000 mg </t>
  </si>
  <si>
    <t xml:space="preserve">Zapatillas desechables, cerradas por la parte delantera, suela semi-rígida. Tejido S/Tejer. Talla-U </t>
  </si>
  <si>
    <r>
      <rPr>
        <sz val="11"/>
        <rFont val="Calibri"/>
        <family val="2"/>
        <scheme val="minor"/>
      </rPr>
      <t>Zapato para facilitar la deambulación con escayola, ambidextro con cintas de sujeción tipo velcro. Composición: Interior y exterior confeccionado con tejido de punto de poliéster (nylon EVA, PVC), relleno de espuma de 2 mm, interior de la suela de espuma de EVA/polywood de 4 mm y exterior de TPR (goma termoplástica)</t>
    </r>
  </si>
  <si>
    <t>Ambito (los que se indica H tan solo podran ser solicitados por los Hospitales)</t>
  </si>
  <si>
    <t>Aceite con ácidos grasos hiperoxigenados, sin silicona de 30 ml</t>
  </si>
  <si>
    <t>Ácidos grasos hiperoxigenados derivados del aceite de girasol &gt;98% con extracto de Alloe barbadensis, extracto de  aceita de Centella asiática y aceite esencial de romero.</t>
  </si>
  <si>
    <t>H</t>
  </si>
  <si>
    <t>Aceite de almendras 1 l</t>
  </si>
  <si>
    <t>Aceite vegetal 500 ml</t>
  </si>
  <si>
    <t>Adhesivo para fijación de vendajes spray 300 ml</t>
  </si>
  <si>
    <t>Adhesivo tisular de alta viscosidad</t>
  </si>
  <si>
    <t>Agua oxigenada 5,1 %  17 volúmenes  250 ml</t>
  </si>
  <si>
    <t xml:space="preserve">Aguja sin seguridad 27G,  0,4X25mm </t>
  </si>
  <si>
    <t xml:space="preserve">Aguja carga 18G, 1,20X40mm </t>
  </si>
  <si>
    <t>Aguja cistoscópica ajustable (0,2,3,4,5mm) 23G x 4,8 Fr, bisel 25º, longitud catéter 70 cm</t>
  </si>
  <si>
    <t>Aguja de puncion para procedimientos percutáneos bajo ecografía 23X30mmX50cm</t>
  </si>
  <si>
    <t xml:space="preserve">Agujas dentales 30G. 0,30X25mm </t>
  </si>
  <si>
    <t xml:space="preserve">Agujas dentales 27G. 0,40X38mm </t>
  </si>
  <si>
    <r>
      <t xml:space="preserve">Aguja electromiografía concéntrica 30G. 25X0,30mm </t>
    </r>
    <r>
      <rPr>
        <sz val="11"/>
        <rFont val="Calibri"/>
        <family val="2"/>
        <scheme val="minor"/>
      </rPr>
      <t>área de registro 0.03 mm2</t>
    </r>
  </si>
  <si>
    <t xml:space="preserve">Aguja electromiografía concéntrica 26G. 37X0,46mm aréa de registro 0.07 mm2 </t>
  </si>
  <si>
    <t xml:space="preserve">Aguja electromiografía concéntrica 26G. 50X0,46mm aréa de registro 0.07 mm2 </t>
  </si>
  <si>
    <t xml:space="preserve">Aguja para bloqueos de plexo y de nervios periféricos híbrida 22G. 50mm y tubo conexión 50cm </t>
  </si>
  <si>
    <t xml:space="preserve">Aguja insulina 30G. 0,30X12mm </t>
  </si>
  <si>
    <t>Aguja mesoterapia  30G. 0,30X4mm</t>
  </si>
  <si>
    <t>Aguja hipodérmica desechable específica para mesoterapia</t>
  </si>
  <si>
    <t xml:space="preserve">Aguja mesoterapia 32G. 0,23X4mm </t>
  </si>
  <si>
    <t xml:space="preserve">Aguja hipodérmica desechable específica para mesoterapia </t>
  </si>
  <si>
    <t xml:space="preserve">Aguja pluma insulina 31G. 0,25X8mm </t>
  </si>
  <si>
    <t>Aguja punción seca 0,16X25mm</t>
  </si>
  <si>
    <t>Aguja punción seca 0,25X25mm</t>
  </si>
  <si>
    <t>Aguja punción seca 0,25X30mm</t>
  </si>
  <si>
    <t>Aguja punción seca 0,30X40mm</t>
  </si>
  <si>
    <t>Aguja punción seca 0,30X50mm</t>
  </si>
  <si>
    <t>Aguja punción seca 0,30X60mm</t>
  </si>
  <si>
    <t>Aguja punción seca 0,30X75mm</t>
  </si>
  <si>
    <t>Aguja sin seguridad 23G X 2 3/8. 0,60X60mm</t>
  </si>
  <si>
    <t>Agujas sin seguridad 21G X 2". 0,80X50mm</t>
  </si>
  <si>
    <t xml:space="preserve">Aguja sin seguridad 21G. 0,80X120mm </t>
  </si>
  <si>
    <t xml:space="preserve">Agujas seguridad 30G. 0,30X13mm </t>
  </si>
  <si>
    <t xml:space="preserve">Agujas seguridad 25G. 0,5X16mm </t>
  </si>
  <si>
    <t xml:space="preserve">Agujas seguridad 25G. 0,5X40mm </t>
  </si>
  <si>
    <t xml:space="preserve">Agujas seguridad 23G. 0,6X25mm </t>
  </si>
  <si>
    <t xml:space="preserve">Agujas seguridad 21G. 0,8X25mm </t>
  </si>
  <si>
    <t xml:space="preserve">Agujas seguridad 21G. 0,8X40mm </t>
  </si>
  <si>
    <t xml:space="preserve">Agujas seguridad 20G. 0,9X25mm </t>
  </si>
  <si>
    <t xml:space="preserve">Agujas seguridad 20G. 0,9X38mm </t>
  </si>
  <si>
    <t xml:space="preserve">Agujas seguridad 19G. 1,1X38mm </t>
  </si>
  <si>
    <t xml:space="preserve">Agujas seguridad 18G. 1,2X38mm </t>
  </si>
  <si>
    <t>Apósito absorbente autoadhesivo de hidrocoloide  
10X10cm</t>
  </si>
  <si>
    <t xml:space="preserve">Apósito hidrocoloide, estéril, autoadhesivo de reducido grosor, consistente en una capa interna de hidrocoloides (en contacto con la lesión) contenidos dentro de una matriz adhesiva polimérica, y una capa externa de poliuretano. Indicado para lesiones crónicas y agudas con abundante exudado. </t>
  </si>
  <si>
    <t>Apósito absorbente autoadhesivo de hidrocoloide  
15X15cm</t>
  </si>
  <si>
    <t>Apósito absorbente autoadhesivo de hidrocoloide extrafino 10X10cm</t>
  </si>
  <si>
    <t xml:space="preserve">Apósito hidrocoloide, estéril, autoadhesivo de reducido grosor y alta flexibilidad, consistente en una capa interna de hidrocoloides (en contacto con la lesión) contenidos dentro de una matriz adhesiva polimérica, y una capa externa de poliuretano. Indicado para el tratamiento de lesiones cutáneas ligeramente exudativas. </t>
  </si>
  <si>
    <t>Apósito absorbente autoadhesivo de hidrocoloide extrafino 15X15cm</t>
  </si>
  <si>
    <t>Apósito absorbente de alginato cálcico no adherente 
10X10cm</t>
  </si>
  <si>
    <t xml:space="preserve">Apósitos no tejidos diseñados a partir de fibras de alginato cálcico, absorbentes y estériles. </t>
  </si>
  <si>
    <t>Apósito bicapa con péptidos de colágeno porcino tipo I de 25X38cm</t>
  </si>
  <si>
    <t>Aposito con Clorexidina 7X8,5cm</t>
  </si>
  <si>
    <t xml:space="preserve">Apósitos transparentes para fijación de vías con gluconato de clorhexidina </t>
  </si>
  <si>
    <t>Aposito con Clorexidina 8,5X11,5cm</t>
  </si>
  <si>
    <t>Apósitos transparentes para fijación de vías con gluconato de clorhexidina</t>
  </si>
  <si>
    <t>Aposito de ácido hialurónico y carnosina 10X10cm</t>
  </si>
  <si>
    <t>Apósito de espuma autoadhesivo e impermeable 
7,5X7,5cm</t>
  </si>
  <si>
    <t xml:space="preserve">Apósito estéril autoadhesivo compuesto de dos capas protectoras y una capa de contacto con la herida Safetac.Impermeable, absorbe verticalmente el exudado evitando fugas, actúa de barrera frente a virus y bacterias. </t>
  </si>
  <si>
    <t>Apósito de espuma autoadhesivo e impermeable 
15X15cm</t>
  </si>
  <si>
    <t>Apósito de espuma de poliuretano absorbente c/silicona 10X10cm</t>
  </si>
  <si>
    <t>Apósito estéril absorbente compuesto de un cuerpo absorbente de espuma de poliuretano y una suave capa de silicona Safetac. Permeable a gases, impermeable a líquidos y bacterias, absorbe el exudado, mantiene la integridad, funciona bajo compresión y se adapta a los contornos del cuerpo.</t>
  </si>
  <si>
    <t>Apósito de espuma de poliuretano absorbente c/silicona 10X20cm</t>
  </si>
  <si>
    <t xml:space="preserve">Apósito estéril absorbente compuesto de un cuerpo absorbente de espuma de poliuretano y una suave capa de silicona Safetac. Permeable a gases, impermeable a líquidos y bacterias, absorbe el exudado, mantiene la integridad, funciona bajo compresión y se adapta a los contornos del cuerpo. </t>
  </si>
  <si>
    <t>Apósito de espuma de poliuretano absorbente c/silicona 15X15cm</t>
  </si>
  <si>
    <t>Apósito de espuma de poliuretano c/silicona 
6X8,5cm</t>
  </si>
  <si>
    <t xml:space="preserve">Apósito estéril absorbente fino compuesto de cuerpo absorbente de espuma y suave capa de silicona Safetac. Permeable a gases, impermeable a líquidos, absorbe el exudado, se adapta a los contornos del cuerpo y mantiene la integridad. </t>
  </si>
  <si>
    <t>Apósito de espuma de poliuretano c/silicona 
10X10cm</t>
  </si>
  <si>
    <t>Apósito de espuma de poliuretano c/silicona 
15X15cm</t>
  </si>
  <si>
    <t>Apósito de espuma de poliuretano con matriz de hidrogel 10X10cm</t>
  </si>
  <si>
    <t xml:space="preserve">Apósito de espuma de poliuretano y almohadilla multicapa absorbente no adhesivo 10X10cm </t>
  </si>
  <si>
    <t>Apósito de hidrofibra de hidrocoloide no tejido 5X 5cm</t>
  </si>
  <si>
    <t>Apósito de hidrofibra de hidrocoloide no tejido 10X10cm</t>
  </si>
  <si>
    <t xml:space="preserve">Apósito de hidrofibra de hidrocoloide no tejido con plata 5X6cm </t>
  </si>
  <si>
    <t>Apósito de hidrofibra de hidrocoloide no tejido con plata 10X13cm</t>
  </si>
  <si>
    <t>Apósito de hidrogel con revestimiento de DACC 
7,5X7,5cm</t>
  </si>
  <si>
    <t>Apósito de hidrogel con revestimiento de DACC 
7,5X15cm</t>
  </si>
  <si>
    <t>Apósito de malla de carbón activado con plata de 
10,5X10,5cm</t>
  </si>
  <si>
    <t>Apósito bactericida compuesto de carbón activado puro impregnado de plata y una funda protectora de poliamida termosellada. No contiene látex.</t>
  </si>
  <si>
    <t>Apósito de plata nanocristalina de 10X10cm</t>
  </si>
  <si>
    <t>Apósito de silicona en lamina de gel 12X6cm</t>
  </si>
  <si>
    <t>Apósito/Lamina de poliuretano con gel de silicona
10X18cm</t>
  </si>
  <si>
    <t>Lámina de poliuretano y tele de tejido sin tejer, cubierta por un gel de silicona (tecnología Safetac), con papel protector de poliolefina. Apósito adherente delgado, flexible y discreto.Permeable a gases e impermeable a líquidos.</t>
  </si>
  <si>
    <t xml:space="preserve">Apósito de silicona porosa - perforado 7,5X10cm </t>
  </si>
  <si>
    <t xml:space="preserve">Lámina de contacto de suave silicona, micro-adherente, no absorbente, consistente en una red de poliamida con papel protector y cubierta por una capa con Tecnología Safetac. </t>
  </si>
  <si>
    <t xml:space="preserve">Apósito de silicona porosa - perforado 10X18cm </t>
  </si>
  <si>
    <t xml:space="preserve">Apósito de silicona porosa - perforado adhesivo por una sola cara 5X7,5cm </t>
  </si>
  <si>
    <t xml:space="preserve">Apósito de silicona porosa - perforado adhesivo por una sola cara 7,5X10cm </t>
  </si>
  <si>
    <t xml:space="preserve">Apósito de silicona porosa - perforado adhesivo por una sola cara 10X18cm </t>
  </si>
  <si>
    <t>Apósito de tejido no tejido de fibras de alginato cálcico con plata 10X10cm</t>
  </si>
  <si>
    <t>Apósito de tejido no tejido de fibras de alginato de calcio impregnado con plata. Absorción mín.12g/100 cm2. Contenido de plata aprox.:  89 mg/cm2 . Puede permanecer colocado hasta 7 días.</t>
  </si>
  <si>
    <t>Apósito de tejido no tejido de fibras de alginato cálcico con plata 10X20cm</t>
  </si>
  <si>
    <t>Apósito de tejido no tejido de fibras de alginato de calcio impregnado con plata. Absorción mín.12g/100 cm2. Contenido de plata aprox.: 178 mg/cm2. Puede permanecer colocado hasta 7 días.</t>
  </si>
  <si>
    <t>Apósito estéril adhesivo con compresa central 7,2X5cm</t>
  </si>
  <si>
    <t>Apósito estéril adhesivo con compresa central 10X6cm</t>
  </si>
  <si>
    <t>Apósito estéril adhesivo con compresa central 10X8cm</t>
  </si>
  <si>
    <t>Apósito estéril adhesivo con compresa central 15X6cm</t>
  </si>
  <si>
    <t>Apósito estéril adhesivo con compresa central 15X8cm</t>
  </si>
  <si>
    <t>Apósito estéril adhesivo con compresa central 20X8cm</t>
  </si>
  <si>
    <t>Apósito estéril adhesivo con compresa central 25X10cm</t>
  </si>
  <si>
    <t>Apósito estéril adhesivo con compresa central 35X10cm</t>
  </si>
  <si>
    <t xml:space="preserve">Apósito hemostático de celulosa oxidada 5X7,5cm </t>
  </si>
  <si>
    <t xml:space="preserve">Apósito hemostático de Celulosa Regenerada y Oxidada de origen vegetal. Bactericidad por su bajo PH. Tiempo de hemostasia entre 1 y 8 minutos. Absorción entre 7 y 14 días.Tejido de color blanco. </t>
  </si>
  <si>
    <t xml:space="preserve">Apósito hemostático de celulosa oxidada 10X20cm </t>
  </si>
  <si>
    <t>Apósito hemostático de Celulosa Regenerada y Oxidada de origen vegetal. Bactericidad por su bajo PH. Tiempo de hemostasia entre 1 y 8 minutos. Absorción entre 7 y 14 días.Tejido de color blanco. .</t>
  </si>
  <si>
    <t>Apósito hemostático de colágeno equino 1X1X1cm</t>
  </si>
  <si>
    <t>Apósito hemostático de colágeno equino 7X5X1cm</t>
  </si>
  <si>
    <t xml:space="preserve">Apósito hemostático de colágeno equino en forma de placa esponjosa 5X5cm  </t>
  </si>
  <si>
    <t xml:space="preserve">Dispositivo médico a base de colágeno equino, en forma de placas esponjosas que se pueden adaptar fácilmente a las lesiones, con estructura de tripe hélice. Acelera el proceso de curación /cicatrización y presenta acción hemostática. </t>
  </si>
  <si>
    <t>Apósito hemostático de gelatina porcina anal/film 
3X8cm</t>
  </si>
  <si>
    <t>Apósito hemostático de gelatina porcina anal /film 
20X7X0,5cm</t>
  </si>
  <si>
    <t xml:space="preserve">Apósito hidroactivo de poliacrilato y activado con solución Ringer de 3cm redondo (mini)  </t>
  </si>
  <si>
    <t>Apósito hidroactivo de poliacrilato y activado con solución Ringer de 4X8cm</t>
  </si>
  <si>
    <t>Apósito hidroactivo de poliacrilato con plata 
6X6cm</t>
  </si>
  <si>
    <t>Apósito hidrocelular adhesivo anatómico para sacro 
17X17cm</t>
  </si>
  <si>
    <t>Apósito hidrocelular adhesivo con plata 
7,5X7,5cm</t>
  </si>
  <si>
    <t>Apósito hidrocelular adhesivo con plata 
12,5X12,5cm</t>
  </si>
  <si>
    <t>Apósito hidrocelular no adhesivo anatómico para talón 10,5X13,5cm</t>
  </si>
  <si>
    <t>Apósito hidrocoloide extrafino 15X15cm</t>
  </si>
  <si>
    <t>Apósito hidropolimerico de plata no adhesivo 
10X10cm</t>
  </si>
  <si>
    <t>Apósito impermeable transparente con almohadilla absorbente 8X10cm</t>
  </si>
  <si>
    <t>Apósito impermeable transparente con almohadilla absorbente 15X10cm</t>
  </si>
  <si>
    <t>Apósito impermeable transparente con almohadilla absorbente 20X10cm</t>
  </si>
  <si>
    <t>Apósito lípido - coloidal flexible no oclusivo 10X12cm</t>
  </si>
  <si>
    <t>Apósito lípido - coloidal flexible no oclusivo 10X40cm</t>
  </si>
  <si>
    <t>Apósito lípido - coloidal flexible no oclusivo 15X15cm</t>
  </si>
  <si>
    <t xml:space="preserve">Apósito multicapa autoadherente c/silicona con poliuretano 10X10cm </t>
  </si>
  <si>
    <t>Apósito multicapa autoadherente c/silicona con poliuretano 15X15cm</t>
  </si>
  <si>
    <t>Apósito oftalmico estéril 56X70mm</t>
  </si>
  <si>
    <t>Apósito transparente de poliuretano adhesivo, 
15X28cm</t>
  </si>
  <si>
    <t>Película de poliuretano adhesiva y transparente que permite la transpiración de la piel. Se adhiere a la piel de alrededor de la incisión y a los bordes de las heridas durante las intervenciones quirúrgicas. Proporciona un campo estéril alrededor de la zona de incisión, ayuda a mantener la talla quirúrgica en su posición alrededor de la zona intervenida.
La superficie transparente es delgada, resistente, adaptable y elástica presentando mínima reflexión.</t>
  </si>
  <si>
    <t>Aposito transparente de poliuretano adhesivo, 30X28cm</t>
  </si>
  <si>
    <t xml:space="preserve">Película de poliuretano adhesiva y transparente que permite la transpiración de la piel. Se adhiere a la piel de alrededor de la incisión y a los bordes de las heridas durante las intervenciones quirúrgicas. Proporciona un campo estéril alrededor de la zona de incisión, ayuda a mantener la talla quirúrgica en su posición alrededor de la zona intervenida.
La superficie transparente es delgada, resistente, adaptable y elástica presentando mínima reflexión. </t>
  </si>
  <si>
    <t>Aposito transparente de poliuretano adhesivo, 45X55cm</t>
  </si>
  <si>
    <t>Apósito transparente de poliuretano con malla cuadriculada de 6X7cm</t>
  </si>
  <si>
    <t>Apósito transparente de poliuretano con malla cuadriculada de 10X12cm</t>
  </si>
  <si>
    <t>Apósito transparente de poliuretano con malla cuadriculada de 15X20cm</t>
  </si>
  <si>
    <t>Apósito transparente de poliuretano para fijación en rollo 10cmX10m</t>
  </si>
  <si>
    <t xml:space="preserve">Film de poliuretano para la retención de heridas y la sujeción de cánulas y catéteres con adhesivo acrílico, transparente e hipoalergénico. Elástico en ambas direcciones, impermeable al agua y las bacterias, transpirable. </t>
  </si>
  <si>
    <t>Apósito transparente estéril para cateterismo central y periférico 7X8,5cm</t>
  </si>
  <si>
    <t>Apósito transparente estéril para cateterismo central y periférico 8,5X11,5cm</t>
  </si>
  <si>
    <t>Apósito transparente estéril para cateterismo central y periférico 10X12cm</t>
  </si>
  <si>
    <t>Apósito transparente estéril para cateterismo central y periférico con refuerzo tejido sin tejer 7X8cm</t>
  </si>
  <si>
    <t>Bata de protección impermeable bilaminada amarilla 
T-L</t>
  </si>
  <si>
    <t>Bata de protección impermeable bilaminada amarilla 
T-XL</t>
  </si>
  <si>
    <t>Bisturí completo de un solo uso, compuesto de mango de plástico incorporado a hoja cortante de acero inoxidable con retracción protectora, en envase individual estéril con número de la hoja y fecha de caducidad. Estos bisturís de seguridad impiden la transmisión de infecciones durante la cirugía. La hoja del bisturí se puede bloquear de forma segura para el desecho, reduciéndose así la posibilidad de lesiones. Hoja de bisturí de acero al carbono.</t>
  </si>
  <si>
    <t xml:space="preserve">Bisturí completo de un solo uso, compuesto de mango de plástico incorporado a hoja cortante de acero inoxidable con retracción protectora, en envase individual estéril con número de la hoja y fecha de caducidad. Estos bisturís de seguridad impiden la transmisión de infecciones durante la cirugía. La hoja del bisturí se puede bloquear de forma segura para el desecho, reduciéndose así la posibilidad de lesiones. Hoja de bisturí de acero al carbono. </t>
  </si>
  <si>
    <t>Bolsa colectora de orina 2L con vávula de vaciado transversal, válvula antiretorno, pinza para cierre de tubo y escala medidora serigrafiada.</t>
  </si>
  <si>
    <t xml:space="preserve"> Bolsa de recambio para Set de autotransfusión</t>
  </si>
  <si>
    <t>Bolsa recambio para drenajes de autotransfusión de polietileno, alta densidad. 700ml</t>
  </si>
  <si>
    <t>Bolsa esterilización mixta cierre autoadhesivo 
90X203mm</t>
  </si>
  <si>
    <t>Bolsa esterilización mixta cierre autoadhesivo 
90X230mm</t>
  </si>
  <si>
    <t xml:space="preserve">Bolsa esterilización mixta cierre autoadhesivo 
130X254mm </t>
  </si>
  <si>
    <t xml:space="preserve">Bolsa frio instantáneo desechable 13X23cm </t>
  </si>
  <si>
    <t>Bolsa de frío instantáneo rapid relief.</t>
  </si>
  <si>
    <t xml:space="preserve">Bolsa hidrosoluble de film a base de PVA con tira longitudinal roja de 66X84cm </t>
  </si>
  <si>
    <t xml:space="preserve">Bolsa hidrosoluble de film a base de PVA con tira longitudinal roja </t>
  </si>
  <si>
    <t>Bolsa incolora autocierre-unidosis 70X100mm</t>
  </si>
  <si>
    <t>Bolsa incolora autocierre-unidosis</t>
  </si>
  <si>
    <t>Bolsa para émesis 2L</t>
  </si>
  <si>
    <t>Bolsa transporte de miembros amputados 200X200mm</t>
  </si>
  <si>
    <t>Bolsa transporte miembros amputados 300X250mm</t>
  </si>
  <si>
    <t xml:space="preserve">Bote recogida muestras 24H. 1800ml. </t>
  </si>
  <si>
    <t xml:space="preserve">Bote recogida orina 150ml con tapa y bolsa. </t>
  </si>
  <si>
    <t xml:space="preserve">Bote recogida orina 150ml (kit compuesto de vaso-tubo de vacio-etiqueta). </t>
  </si>
  <si>
    <t xml:space="preserve">Bote recogida orina asa 24H. 2L.  </t>
  </si>
  <si>
    <t xml:space="preserve">Bote/Contenedor recogida muestra para biopsia 60ml </t>
  </si>
  <si>
    <t>Dispositivo de material plástico que, introducido en la boca de la víctima, evita la caída de la lengua y la consiguiente obstrucción del paso del aire.</t>
  </si>
  <si>
    <t xml:space="preserve">Dispositivo de material plástico que, introducido en la boca de la víctima, evita la caída de la lengua y la consiguiente obstrucción del paso del aire. </t>
  </si>
  <si>
    <t>Equipo de drenaje pleural de pequeño calibre para neumotórax de Adulto 8F, 50 cm. Fabricado en polietileno radiopaco, con conexiones trasnparentes. Conexión Luer-Lock. Llave de 3 vías. Aguja tribiselada de paredes finas.</t>
  </si>
  <si>
    <t>Cateter de seguridad, 14G. 2,2X50mm</t>
  </si>
  <si>
    <t xml:space="preserve">Catéter intravenoso con aguja guía interior de acero inoxidable. Cánula de poliuretano radiopaco. Cono traslucido conexión luer-lock, utilizando colores normalizados internacionalmente. La aguja dispone de sistema de seguridad pasivo. No contiene látex, PVC ni DEHP. </t>
  </si>
  <si>
    <t>Cateter de seguridad, 16G. 1,7X50mm</t>
  </si>
  <si>
    <t>Catéter intravenoso con aguja guía interior de acero inoxidable. Cánula de poliuretano radiopaco. Cono traslucido conexión luer-lock, utilizando colores normalizados internacionalmente. La aguja dispone de sistema de seguridad pasivo. No contiene látex, PVC ni DEHP.</t>
  </si>
  <si>
    <t>Cateter de seguridad, 18G.1,3X32mm</t>
  </si>
  <si>
    <t>Cateter de seguridad, 18G. 1,3X45mm</t>
  </si>
  <si>
    <t>Cateter de seguridad, 20G 1,1X32mm</t>
  </si>
  <si>
    <t>Cateter de seguridad,  22G 0,9X25mm</t>
  </si>
  <si>
    <t xml:space="preserve">Catéter seguridad sistema cerrado con aletas laterales 18G 1,3X32mm. </t>
  </si>
  <si>
    <t xml:space="preserve">Catéter intravenoso cerrado con control de la sangre de acceso múltiple tabique, con aletas laterales, aguja guía interior de acero inoxidable. Cánula de poliuretano radiopaco. Cono traslucido conexión luer-lock, utilizando colores normalizados internacionalmente. La aguja dispone de sistema de seguridad pasivo. No contiene látex, PVC ni DEHP. </t>
  </si>
  <si>
    <t>Catéter seguridad sistema cerrado con aletas laterales 18G. 1,3X45mm. Antireflujo</t>
  </si>
  <si>
    <t>Catéter intravenoso cerrado con control de la sangre de acceso múltiple tabique, con aletas laterales, aguja guía interior de acero inoxidable. Sistema antireflujo "Blood control".Cánula de poliuretano radiopaco. Cánula intravenosa fabricada en Poliuretano Certón, resistente a acodaduras y termosensible. Bisel trifacetado, cuatro líneas de contraste, conexiones y asideros ergonómicos, cámara transparente, conexiones luer- lock. Exento de látex, PVC Y DEHP.</t>
  </si>
  <si>
    <t>Catéter seguridad sistema cerrado con aletas laterales 20G 1,1X25mm</t>
  </si>
  <si>
    <t>Catéter seguridad sistema cerrado con aletas laterales 20G 1,1X32mm. Antireflujo</t>
  </si>
  <si>
    <t>Catéter seguridad sistema cerrado con aletas laterales 22G 0,9X25mm. Antireflujo</t>
  </si>
  <si>
    <t>Catéter seguridad sistema cerrado con aletas laterales 24G 0,7X19mm</t>
  </si>
  <si>
    <t>Cepillo quirúrgico de povidona yodada al 7.5% impregnado con 20ml</t>
  </si>
  <si>
    <t xml:space="preserve">Cinta envasadora térmica unidosis rollo </t>
  </si>
  <si>
    <t xml:space="preserve">Cinta térmica envasadora térmica unidosis rollo  de 330m de longitud. Con 3 capas: papel térmica, lámina alumnio y Surlyn. Barrera de protección a la luz, el vapor de agua, gases y aromas. </t>
  </si>
  <si>
    <t xml:space="preserve">Cinta vascular silicona roja maxi 2,5mm x 45cm. </t>
  </si>
  <si>
    <t xml:space="preserve">Cinta vascular silicona azul maxi 2,5mm x 45cm </t>
  </si>
  <si>
    <t xml:space="preserve">Cinta vascular silicona roja mini 1,5mm x 45cm </t>
  </si>
  <si>
    <t xml:space="preserve">Cinta vascular silicona amarilla mini 1,5mm 45cm </t>
  </si>
  <si>
    <t xml:space="preserve">Cinta vascular silicona azul mini 1,5mm x 45cm </t>
  </si>
  <si>
    <t>Collarín cervical en rollo 9 cm x 4 m T-M</t>
  </si>
  <si>
    <t>Colutorio clorhexidina 24 sobres monodosis 15ml</t>
  </si>
  <si>
    <t>Compresa precortada celulosa 4X5cm bolsa</t>
  </si>
  <si>
    <t>Rollo precortado de celulosa extra-blanqueada, listos para su utilización.</t>
  </si>
  <si>
    <t>Contera de caucho natural 80mm diámetro base x 60mm de altura (diámetro tubo 22mm)</t>
  </si>
  <si>
    <t>Crema Aloe Vera 200ml</t>
  </si>
  <si>
    <t>Crema de ácido  hialuronico al 0.2% 25grs</t>
  </si>
  <si>
    <t>Crema/Leche de masaje neutra con dispensador 1L</t>
  </si>
  <si>
    <t>Crema/Loción hidratante 1L para dispensador</t>
  </si>
  <si>
    <t>Crema/Loción hidratante de urea al 2.5% con dosificador de 200ml</t>
  </si>
  <si>
    <t xml:space="preserve">Loción con Urea  al 2,5%. Hidrata, suaviza y protege las manos. PH neutro. </t>
  </si>
  <si>
    <t>Crema/Loción hidratante ph 5 con dosificador 1L</t>
  </si>
  <si>
    <t>Crema/Loción hidratante ph 5 con dosificador 400ml</t>
  </si>
  <si>
    <t>Crema reparadora específica para zonas cutáneas postcicatriciales 50mg</t>
  </si>
  <si>
    <t>Cross tape beige 2,7X2,1cm</t>
  </si>
  <si>
    <t>Parches adhesivos para ser utilizados en puntos gatillo y puntos de acupuntura con el fin de disminuir el dolor y regular la tensión y relajación musculares.</t>
  </si>
  <si>
    <t>Cross tape beige 3,6X2,8cm</t>
  </si>
  <si>
    <t>Cross tape beige 5,3X4,5cm</t>
  </si>
  <si>
    <t>Instrumento quirúrgico estéril y de un solo uso que consiste en anillo afilado y cortante, previsto de mango de plástico.</t>
  </si>
  <si>
    <t xml:space="preserve">Delantal de polietileno de 80X125cm troquelado en una sola pieza, con dos lazos en cintura y cuello estilo barbero </t>
  </si>
  <si>
    <t xml:space="preserve">Depresor lingual de madera pulida con bordes atraumaticos. No esteriles. </t>
  </si>
  <si>
    <t>Desinfectante de alto nivel para instrumental clínico y endoscopios 5L</t>
  </si>
  <si>
    <t>Desinfectante toallitas. Bote 160 toallitas humedas</t>
  </si>
  <si>
    <t>Detergente de instrumental liquido, de ámbito clínico. Sobre 50ml</t>
  </si>
  <si>
    <t xml:space="preserve">Desinfectante/Detergente en espuma dosificador de 
750ml </t>
  </si>
  <si>
    <t>Detergente enzimático 1L</t>
  </si>
  <si>
    <t>Electrodo ECG A/F 52X35mm con conector 4mm (banana)</t>
  </si>
  <si>
    <t>Electrodo para adulto adhesivo de uso para ECG.</t>
  </si>
  <si>
    <t>Electrodo electromiografía de gel sólido  con cable de 
80cm y 48"</t>
  </si>
  <si>
    <t>Electrodo adhesivo de Ag/AgCl de tela entretejida de plata clorada con cable 1 m y conexión touch proof. 30 mm x 22 mm</t>
  </si>
  <si>
    <t>Electrodo electromiografía de gel sólido con cable de 120cm y 79"</t>
  </si>
  <si>
    <t>Electrodo adhesivo de Ag/AgC de tela entretejida de plata clorada con cable 1 m y conexión touch proof. 30 mm x 22 mm</t>
  </si>
  <si>
    <t>Empapadores lamina exterior polietileno y núcleo celulosa de  60X40cm</t>
  </si>
  <si>
    <t>Empapadores lamina exterior polietileno y núcleo celulosa de  60X90cm</t>
  </si>
  <si>
    <t>Kit equipo de tracción (blando) continua para miembros inferiores que consta de una placa almohadillada, una venda elástica y cuerdas de poliéster capaz de soportar pesos de hasta 10 Kg.
Sistema universal adaptable a cualquier método estándar de tracción. Radiotransparente.</t>
  </si>
  <si>
    <t xml:space="preserve">Equipo transfusión de sangre para infusion por gravedad 1,5m </t>
  </si>
  <si>
    <t>Espéculos otoscopio, HEINE/RIESTER/WELCH ALLYN/KAWE, punta de 4 mm. 17,2X30,15mm</t>
  </si>
  <si>
    <t>Espéculo desechable de polipropileno para otoscopio, HEINE/RIESTER/WELCH ALLYN/KAWE, adulto</t>
  </si>
  <si>
    <t>Espéculos otoscopio, R4 RIESTER, punta de 4 mm
19,30X26,15mm</t>
  </si>
  <si>
    <t>Espéculo desechable de polipropileno para otoscopio, R4 RIESTER, adultos</t>
  </si>
  <si>
    <t>Espéculos otoscopio, R4L3 RIESTER, punta de 4mm
19,7x37,51mm</t>
  </si>
  <si>
    <t>Espéculo desechable para otoscopio  R4L3 RIESTER, adulto</t>
  </si>
  <si>
    <t xml:space="preserve">Esponja enjabonada gel ph 5.5, de 12X20cm  </t>
  </si>
  <si>
    <t xml:space="preserve">Esponja de espuma de poliuretano con extracto de aloe vera de 13 X8 X 2,5cm </t>
  </si>
  <si>
    <t xml:space="preserve">Esponja de espuma de poliuretano con extracto de aloe vera </t>
  </si>
  <si>
    <t xml:space="preserve">Etiquetas dúplex de 3 líneas para esterilización </t>
  </si>
  <si>
    <t xml:space="preserve">Férula de inmovilización recta compuesta de chapa de aluminio de aleación semidura forrada con lamina de poliuretano. </t>
  </si>
  <si>
    <t>Férula aluminio poliuretano 500 x 20 x 1,5 mm</t>
  </si>
  <si>
    <t>Férula aluminio poliuretano 500 x 50 x 1,5 mm</t>
  </si>
  <si>
    <t>Férula aluminio poliuretano 500 x 80 x 1,5 mm</t>
  </si>
  <si>
    <t>Férula inmovilización forma de T aluminio-poliuretano 250 x 20 x 2,0 mm</t>
  </si>
  <si>
    <t xml:space="preserve">Férula inmovilización forma de T aluminio-poliuretano </t>
  </si>
  <si>
    <t>Férula inmovilización radial aluminio-poliuretano 
250 x 65 x 1,5 mm</t>
  </si>
  <si>
    <t xml:space="preserve">Férula inmovilización radial aluminio-poliuretano </t>
  </si>
  <si>
    <t xml:space="preserve">Dispositivo fabricado en policarbonato transparente para fijar catéter epidural evitando migraciones del mismo. Tiene en su parte anterior una ventana central de perfil más bajo para facilitar la inspección visual y en su parte posterior lleva incorporado adhesivo de mayor extensión para segurar su fijación en la piel. Funcionamiento mecanica que permite el ajuste con posterioridad a la fijación. </t>
  </si>
  <si>
    <t xml:space="preserve">Funda mango esteril lampara azul 11,5X15,5mm </t>
  </si>
  <si>
    <t>Funda sonda ecografica latex esteril 192X52mm</t>
  </si>
  <si>
    <t>Funda sonda ecografica sin  latex esteril 215X70mm</t>
  </si>
  <si>
    <t>Gasa estéril 20X40cm (Pleg: 8x10cm). 17H. 8 C.</t>
  </si>
  <si>
    <t>Gasa estéril 20X40cm (Pleg: 8x10cm). 17H. 8 C.,con hilo de control radiológico</t>
  </si>
  <si>
    <t>Gasa estéril 40X40cm (Pleg: 10x10cm). 17H. 16 C.,con hilo de control radiológico</t>
  </si>
  <si>
    <t>Gasa estéril 45x45cm (Pleg: 11,25x22,5cm). 17H, 2 C</t>
  </si>
  <si>
    <t>Gasa estéril 17 hilos, algodón 100%, dimesión plegado 11,25x22,5.</t>
  </si>
  <si>
    <t>Gasa estéril 45x45cm (Pleg: 11,25x22,5cm). 17H, 4 C, con hilo de control radiológico</t>
  </si>
  <si>
    <t>Gasa estéril 17 hilos, algodón 100%, dimesión plegado 11,25x22,5. El hilo de contraste radiológico es un monofilamento de poliéster recubierto de sulfato de bario (&gt;59%) y cloruro de polivinilo, detectable por rayos x.</t>
  </si>
  <si>
    <t xml:space="preserve">Gasa estéril 60X40cm, (Pleg: 10x20cm) 17H. 12 C </t>
  </si>
  <si>
    <t>Gasa estéril 17 hilos, blanca de algodón 100% hidrófilo. Plegado 10 x 20 a 12 capas con bordes ocultos. Dimensiones finales de 10 cm x 20 cm aproximadamente.</t>
  </si>
  <si>
    <t>Gasa estéril tejido sin tejer, 15X15cm, 
(Pleg: 7,5x7,5cm) 4 C</t>
  </si>
  <si>
    <t>Gasa estéril tejido sin tejer 50 gr. 20X40cm 
(Pleg: 10x20cm)  4 C</t>
  </si>
  <si>
    <t>Gasa estéril tejido sin tejer 50 gr. 40X40cm 
(Pleg: 10x20cm)  8 C</t>
  </si>
  <si>
    <t>Gel ultrasonidos, sobre esteril</t>
  </si>
  <si>
    <t>Gel lubricante estéril con lidocaina. Antiséptico y anestésico. De un solo uso.</t>
  </si>
  <si>
    <t>Gel ultrasonido (apto ECG) 250ml</t>
  </si>
  <si>
    <t>Gel/champú presentación 30ml</t>
  </si>
  <si>
    <t>Glicina al 1.5 % solucion irrigacion de 3L</t>
  </si>
  <si>
    <t>Grapadora cutánea estéril de un solo uso con mango en forma de tenaza, cabezal de aplicación de 5 mm de ancho, diseño ergonómico y que permite distintos ángulos de maniobra. Seguridad en la liberación de las grapas y sistema antiatasco.</t>
  </si>
  <si>
    <t xml:space="preserve">Guante estéril látex sin polvo. T-6. </t>
  </si>
  <si>
    <t>Guantes quirúrgicos estériles de látex, forma anatómica, con superficie externa e interna lisa, revestimiento interno en gel de poliuretano, reborde en puño. Requerimiento normativo: EN 455 y EN 374. Presentación: Envasados por pares en bolsas termoselladas y empaquetados en caja dispensadora.</t>
  </si>
  <si>
    <t xml:space="preserve">Guante estéril látex sin polvo. T-6.5. </t>
  </si>
  <si>
    <t xml:space="preserve">Guante estéril látex sin polvo. T-7. </t>
  </si>
  <si>
    <t xml:space="preserve">Guante estéril látex sin polvo. T-7.5. </t>
  </si>
  <si>
    <t xml:space="preserve">Guante estéril látex sin polvo. T-8 </t>
  </si>
  <si>
    <t xml:space="preserve">Guante estéril látex sin polvo. T-8.5 </t>
  </si>
  <si>
    <r>
      <rPr>
        <sz val="11"/>
        <rFont val="Calibri"/>
        <family val="2"/>
        <scheme val="minor"/>
      </rPr>
      <t>Guantes quirúrgicos estériles de látex, forma anatómica, con superficie externa e interna lisa, revestimiento interno en gel de poliuretano, reborde en puño. Requerimiento normativo: EN 455 y EN 374. Presentación: Envasados por pares en bolsas termoselladas y empaquetados en caja dispensadora.</t>
    </r>
    <r>
      <rPr>
        <sz val="11"/>
        <color theme="1"/>
        <rFont val="Calibri"/>
        <family val="2"/>
        <scheme val="minor"/>
      </rPr>
      <t xml:space="preserve"> </t>
    </r>
  </si>
  <si>
    <t xml:space="preserve">Guante estéril sin látex (poliisopreno) sin polvo. T-6 </t>
  </si>
  <si>
    <t>Guantes quirúrgicos estériles de elastómero sintético (poliisopreno) con interior de poliuretano, forma anatómica, reborde en puño. Requerimiento normativo: EN 455 y EN 374. Presentación: Envasados por pares en bolsas termoselladas y empaquetados en caja dispensadora.</t>
  </si>
  <si>
    <t>Guante estéril sin látex (poliisopreno) sin polvo. T-6.5</t>
  </si>
  <si>
    <t>Guantes quirúrgicos estériles de elastómero sintético (poliisopreno) con interior de poliuretano, forma anatómica, reborde en puño. Requerimiento normativo: EN 455 y EN 374. Presentación: Envasados por pares en bolsas termoselladas y empaquetados en caja dispensadora</t>
  </si>
  <si>
    <t>Guante estéril sin látex (poliisopreno) sin polvo. T-7</t>
  </si>
  <si>
    <r>
      <rPr>
        <sz val="11"/>
        <rFont val="Calibri"/>
        <family val="2"/>
        <scheme val="minor"/>
      </rPr>
      <t>Guantes quirúrgicos estériles de elastómero sintético (poliisopreno) con interior de poliuretano, forma anatómica, reborde en puño. Requerimiento normativo: EN 455 y EN 374. Presentación: Envasados por pares en bolsas termoselladas y empaquetados en caja dispensadora.</t>
    </r>
    <r>
      <rPr>
        <sz val="11"/>
        <color theme="1"/>
        <rFont val="Calibri"/>
        <family val="2"/>
        <scheme val="minor"/>
      </rPr>
      <t xml:space="preserve"> </t>
    </r>
  </si>
  <si>
    <t>Guante estéril sin látex (poliisopreno) sin polvo. T-7.5</t>
  </si>
  <si>
    <t>Guante estéril sin látex (poliisopreno) sin polvo. T-8</t>
  </si>
  <si>
    <t>Guante estéril sin látex (poliisopreno) sin polvo. T-8.5</t>
  </si>
  <si>
    <t>Guante quirúrgico latex esteril con polvo. CE: UE2016/425. Clasificado EPI CAT III y Producto Sanitario Clase lla</t>
  </si>
  <si>
    <t>Guante quirúrgicos latex esteril con polvo. CE: UE2016/425. Clasificado EPI CAT III y Producto Sanitario Clase lla</t>
  </si>
  <si>
    <r>
      <rPr>
        <sz val="11"/>
        <rFont val="Calibri"/>
        <family val="2"/>
        <scheme val="minor"/>
      </rPr>
      <t>Guantes examen nitrilo sin empolvar, ambidiestros, con reborde en el puño, superficie interior lisa. Requerimiento normativo: EN 455 y EN 374.</t>
    </r>
    <r>
      <rPr>
        <sz val="11"/>
        <color theme="1"/>
        <rFont val="Calibri"/>
        <family val="2"/>
        <scheme val="minor"/>
      </rPr>
      <t xml:space="preserve"> </t>
    </r>
  </si>
  <si>
    <t>Guantes examen nitrilo sin empolvar, ambidiestros, con reborde en el puño, superficie interior lisa. Requerimiento normativo: EN 455 y EN 374.</t>
  </si>
  <si>
    <t xml:space="preserve">Guantes examen nitrilo sin empolvar, ambidiestros, con reborde en el puño, superficie interior lisa. Requerimiento normativo: EN 455 y EN 374. </t>
  </si>
  <si>
    <t xml:space="preserve">Guante quirúrgico para protección radiológica de 0.18 mm, sin látex, recubrimiento interno de silicona biocompatible. Resterilizables mediante autoclave, óxido de etileno hasta en 8 ocasiones. </t>
  </si>
  <si>
    <t>Guante quirúrgico para protección radiológica de 0.18 mm, sin látex, recubrimiento interno de silicona biocompatible. Resterilizables mediante autoclave, óxido de etileno hasta en 8 ocasiones.</t>
  </si>
  <si>
    <t>Guantes examen vinilo sin empolvar, ambidiestros, con reborde en el puño, superficie exterior lisa e interior con revestimiento, sin DOP (DEHP/di-2-etilhexilftalato). Color transparente.</t>
  </si>
  <si>
    <t xml:space="preserve">Guantes examen vinilo sin empolvar, ambidiestros, con reborde en el puño, superficie exterior lisa e interior con revestimiento, sin DOP (DEHP/di-2-etilhexilftalato). Color transparente. </t>
  </si>
  <si>
    <t>Guia de intubación de aluminio maleable con funda de plástico tamaño de 2,5 a 4,5 mm 280 mm longitud</t>
  </si>
  <si>
    <t>Guia de intubación de aluminio maleable con funda de plástico tamaño de 4,0 a 6,0 mm 350 mm longitud</t>
  </si>
  <si>
    <t>Guia endotraqueal de intubación 10FR, 3,3mm,  adulto</t>
  </si>
  <si>
    <t xml:space="preserve">Hidrogel con pectina 15 grs </t>
  </si>
  <si>
    <t xml:space="preserve">Hojas estériles de bisturí de un sólo uso, de acero de carbono rectificado, con filo de alta precisión, con gran precisión de corte inicial y repetido. </t>
  </si>
  <si>
    <t>Hojas estériles de bisturí de un sólo uso, de acero de carbono rectificado, con filo de alta precisión, con gran precisión de corte inicial y repetido.</t>
  </si>
  <si>
    <t xml:space="preserve">Hoja dermatomo manual largo 157X18X0,25mm </t>
  </si>
  <si>
    <t>Hojas dermatomo están fabricadas en acero inoxidable, grado SF 67. Aptas para modelos Watson, Braithwaite,Cobbett y Rosenberg. Esterilizada por Rayos Gama.</t>
  </si>
  <si>
    <t>Humificador (vaso vacío) desechable 500 ml</t>
  </si>
  <si>
    <r>
      <rPr>
        <sz val="11"/>
        <rFont val="Calibri"/>
        <family val="2"/>
        <scheme val="minor"/>
      </rPr>
      <t>Soporte inmovilización de hombro confeccionado en velur, acolchado que permite su adherencia en toda la superficie mediante tiras del mismo material, que sirven para ajustar e inmovilizar al brazo. Anillas de nylon blancas de 30 mm de ancho y 50 cm velcro de 50 mm de ancho.</t>
    </r>
    <r>
      <rPr>
        <sz val="11"/>
        <color theme="1"/>
        <rFont val="Calibri"/>
        <family val="2"/>
        <scheme val="minor"/>
      </rPr>
      <t xml:space="preserve"> </t>
    </r>
  </si>
  <si>
    <t xml:space="preserve">Soporte inmovilización de hombro confeccionado en velur, acolchado que permite su adherencia en toda la superficie mediante tiras del mismo material, que sirven para ajustar e inmovilizar al brazo. Anillas de nylon blancas de 30 mm de ancho y 50 cm velcro de 50 mm de ancho. </t>
  </si>
  <si>
    <t>Jabón cuerpo y cabello para dispensador 1L</t>
  </si>
  <si>
    <t>Jabón de lavado pH neutro 1L</t>
  </si>
  <si>
    <t>Jeringa carpule con aguja de seguridad 30G x 25mm</t>
  </si>
  <si>
    <t xml:space="preserve">Jeringa con dispositivo de prevención de lesiones. Estériles, desechables, recargable, con sistema de aspiración pasivo y activo de uso único. Equipada con sistema de aguja Monoprotect XL. Desechable. Bisel indicador. </t>
  </si>
  <si>
    <t>Kit urodinamia, sonda 8 Fr + catéter rectal 5 Fr, conector luer-lock hembra.</t>
  </si>
  <si>
    <t>Laminas foam de 20X30cm / 4 mm grosor</t>
  </si>
  <si>
    <t>Lancetas seguridad para punción capilar 23G. 0,57mm</t>
  </si>
  <si>
    <t>Lancetas seguridad para punción capilar 29G. 0,33mm</t>
  </si>
  <si>
    <t>Lentina quirúrgica  13X25mm</t>
  </si>
  <si>
    <t xml:space="preserve">Lentina quirúrgica, compuestas de un material sintético llamado COTONOIDE (rayón comprimido) </t>
  </si>
  <si>
    <t>Lentina quirúrgica 13X51mm</t>
  </si>
  <si>
    <t xml:space="preserve">Lentina quirúrgica 13X75mm </t>
  </si>
  <si>
    <t>Mascarilla de silicona autoinflable para resucitador
T-3-4 pequeña/adulto</t>
  </si>
  <si>
    <t>Mascarilla de silicona autoinflable para resucitador 
T-5 adulto</t>
  </si>
  <si>
    <t>Mascarilla de silicona autoinflable para resucitador 
T-6 adulto</t>
  </si>
  <si>
    <t>Mascarilla laríngea desechable nº 1,5 con acceso gástrico</t>
  </si>
  <si>
    <t>Mascarilla laríngea desechable nº 2,5 con acceso gástrico</t>
  </si>
  <si>
    <t xml:space="preserve">Mordedor (barra) de caucho termoplástico libre de latex 90X15mm </t>
  </si>
  <si>
    <t xml:space="preserve">Mordedor (barra) de caucho termoplástico libre de latex 90X19mm </t>
  </si>
  <si>
    <t>Fabricada en aluminio y con doble regulación. Resistencia de 125 Kg aprox. Altura de la persona de 1.60 - 1.75 m. Altura de axila al suelo de 112 - 132 cm. Color granate, personalizas (logo + " Fremap").</t>
  </si>
  <si>
    <t>Fabricada en aluminio y con doble regulación. Resistencia de 125 Kg aprox. Altura de la persona de 1.75 - 1.95 m Altura de axila al suelo de 132 - 153 cm. Color granate, personalizas (logo + " Fremap").</t>
  </si>
  <si>
    <t>Palomilla seguridad con alargadera de PVC  21G.  
0,8x19mm. 18cm</t>
  </si>
  <si>
    <t xml:space="preserve">Catéter periférico tipo "palomilla", con sistema de seguridad anti-pinchazos para cateterización en períodos de corta duración, con alargadera  </t>
  </si>
  <si>
    <t xml:space="preserve">Palomilla seguridad con alargadera de PVC 23G.
0,65X19mm. 30 cm </t>
  </si>
  <si>
    <t>Catéter periférico tipo "palomilla", con sistema de seguridad anti-pinchazos para cateterización en períodos de corta duración, con alargadera</t>
  </si>
  <si>
    <t xml:space="preserve">Palomilla seguridad con alargadera de PVC  25G.
0,5x19 mm. </t>
  </si>
  <si>
    <t>Catéter periférico tipo "palomilla", con sistema de seguridad anti-pinchazos para cateterización en períodos de corta duración, con alargadera  25G 0.5 mm x 19 mm</t>
  </si>
  <si>
    <t>Pañal/braga elástico adulto para incontinencia T-M</t>
  </si>
  <si>
    <t>Pañal/braga elástico adulto para incontinencia T-L</t>
  </si>
  <si>
    <t>Pañal elástico adulto para incontinencia severa T-M</t>
  </si>
  <si>
    <t>Pañal elástico adulto para incontinencia severa T-L</t>
  </si>
  <si>
    <t>Pañal elástico adulto para incontinencia severa T-XL</t>
  </si>
  <si>
    <t>Paño/sábana en U. 120x130cm</t>
  </si>
  <si>
    <t>Paño/cobertura esteril 100X150cm</t>
  </si>
  <si>
    <t>Paño fenestrado estéril con adhesivo 50x60cm</t>
  </si>
  <si>
    <t>Paño fenestrado estéril con adhesivo 75x90cm</t>
  </si>
  <si>
    <t>Paño fenestrado estéril sin adhesivo 50x60cm</t>
  </si>
  <si>
    <t>Paño fenestrado estéril sin adhesivo 45x75cm</t>
  </si>
  <si>
    <t>Paño impermeable estéril viscosa sin adhesivo 40X50cm</t>
  </si>
  <si>
    <t>Paño impermeable estéril viscosa sin adhesivo 60X100cm</t>
  </si>
  <si>
    <t>Papel de camilla plastificado, rollo de guata. 50x114cm</t>
  </si>
  <si>
    <t xml:space="preserve">Paños protectores de non-woven, en rollos de guata de celulosa. 
Para la protección de las mesas / camillas de exploración y camas. </t>
  </si>
  <si>
    <t>Papel de camilla 60cm de ancho, 2 C, precortado, 60cm de ancho.</t>
  </si>
  <si>
    <t xml:space="preserve">Papel ECG térmico calidad Quicktrace® HS. Medidas: ancho 120 mm, largo 20 m. Rollo de diámetro interior 19 mm.
Compatible con cardiette ar 1200 adv </t>
  </si>
  <si>
    <t>Papel secamanos 2 C, bobina</t>
  </si>
  <si>
    <t>Papel secamanos 2 C, bobina mini mecha</t>
  </si>
  <si>
    <t>Pijama paciente desechable manga corta tejido sin tejer 40 gr T-M</t>
  </si>
  <si>
    <t xml:space="preserve">Pijama paciente desechable manga corta tejido sin tejer 40 gr T-L </t>
  </si>
  <si>
    <t>Pijama paciente desechable manga corta tejido sin tejer 40 gr T-XL</t>
  </si>
  <si>
    <t xml:space="preserve">Polvo de cadexomero yodado 3 gr. Sobres. </t>
  </si>
  <si>
    <t xml:space="preserve">Pomada de cadexomero yodado 10 gr. </t>
  </si>
  <si>
    <t>Protector auricular de 10cm</t>
  </si>
  <si>
    <t xml:space="preserve">Regulador de flujo IV, para infusión de sueroterapia, por gravedad , con Y. Exento de látex </t>
  </si>
  <si>
    <t>Reservorio para drenajes desechable de silicona 100 ml</t>
  </si>
  <si>
    <t xml:space="preserve">Rotulador dermatográfico estéril, con regla de 150mm </t>
  </si>
  <si>
    <t>Sábana ajustable absorbente 100X220cm</t>
  </si>
  <si>
    <t xml:space="preserve">Sabana ajustable absorbente de tejido sin tejer de polipropileno 25 gr. Color blanco. </t>
  </si>
  <si>
    <t>Sábana ajustable absorbente 75 X210cm</t>
  </si>
  <si>
    <t>Sabana ajustable absorbente de tejido sin tejer de polipropileno 25 gr. Color blanco.</t>
  </si>
  <si>
    <t>Sábana ajustable absorbente 90X220cm</t>
  </si>
  <si>
    <t xml:space="preserve">Sabana ajustable absorbente de tejido sin tejer de polipropileno 25 gr. Color blanco.  </t>
  </si>
  <si>
    <t>Sábana no ajustable 80X200cm tejido sin tejer</t>
  </si>
  <si>
    <t xml:space="preserve">Sábana no ajustable 80X200 cm tejido sin tejer y polipropileno. </t>
  </si>
  <si>
    <t xml:space="preserve">Sábana plastificada absorbente e impermeable 75X200cm </t>
  </si>
  <si>
    <r>
      <rPr>
        <sz val="11"/>
        <rFont val="Calibri"/>
        <family val="2"/>
        <scheme val="minor"/>
      </rPr>
      <t>Sábana esteril  absorbentes e impermeables de papel tisú plastificado. Capa absorbente de papel tisú blanco 100% celulosa de 27g/m2 y capa impermeable de polietileno azul de 28 g/m2</t>
    </r>
    <r>
      <rPr>
        <sz val="11"/>
        <color theme="1"/>
        <rFont val="Calibri"/>
        <family val="2"/>
        <scheme val="minor"/>
      </rPr>
      <t xml:space="preserve">. </t>
    </r>
  </si>
  <si>
    <t>Sistema cerrado para medición de diuresis horaria (bolsa recambio 1,5 l con tubo de drenaje).</t>
  </si>
  <si>
    <t>Solución antiseptica alcohólica para manos 500ml y dosificador</t>
  </si>
  <si>
    <t>Solución de irrigación para mantenimiento de sondas vesicales e instilación vesical. 100ml</t>
  </si>
  <si>
    <t xml:space="preserve">Sonda rectal PVC, punta cilíndrica con dos orificios laterales, 22CH. 40cm </t>
  </si>
  <si>
    <t xml:space="preserve">Sonda de PVC de uso médico para la limpieza del recto. Punta a traumática cerrada con dos orificios laterales. </t>
  </si>
  <si>
    <t>Sonda rectal PVC, punta cilíndrica, dos orificios laterales, 24CH. 40cm</t>
  </si>
  <si>
    <t>Sonda rectal PVC, punta cilíndrica, dos orificios laterales, 26CH 40cm</t>
  </si>
  <si>
    <t>Sonda rectal PVC, punta cilíndrica, dos orificios laterales, 28CH 40cm</t>
  </si>
  <si>
    <t>Sonda de PVC de uso médico para la limpieza del recto. Punta a traumática cerrada con dos orificios laterales.</t>
  </si>
  <si>
    <t>Sorporte de pared para dispensadores solución alcohólica. 500ml</t>
  </si>
  <si>
    <t>Sorporte de pared para dispensadores solución alcohólica. 1L</t>
  </si>
  <si>
    <t>Spray para retirada de apósitos de 50ml</t>
  </si>
  <si>
    <t xml:space="preserve">Suplemento nutricional, dieta hiperprotéica e hiperenergética 1,5 kcal/m, con CaHMB 1,5 g por envase y alto contenido en Vitamina D 500 UI por envase (13 mcg). Sin gluten. </t>
  </si>
  <si>
    <t>Suplemento nutricional -Dieta hiperprotéica- sabor neutro. Sobres 11,5 g</t>
  </si>
  <si>
    <t>Sutura cutanea adhesiva esteril  3X75 m</t>
  </si>
  <si>
    <t>Sutura cutanea adhesiva esteril 4X76mm</t>
  </si>
  <si>
    <t xml:space="preserve">Sutura cutanea adhesiva esteril 6X38mm </t>
  </si>
  <si>
    <t xml:space="preserve">Sutura cutanea adhesiva esteril 6X75mm </t>
  </si>
  <si>
    <t>Sutura cutanea adhesiva esteril 6X100mm reforzada</t>
  </si>
  <si>
    <t xml:space="preserve">Sutura cutanea adhesiva esteril 12X50mm  </t>
  </si>
  <si>
    <t xml:space="preserve">Sutura cutanea adhesiva esteril 12X100mm </t>
  </si>
  <si>
    <t>Sutura monofilar poliamida azul 3/0 aguja triangular 3/8c, 16mm</t>
  </si>
  <si>
    <t>Sutura monofilar poliamida azul 4/0 aguja triangular 3/8c, 19mm</t>
  </si>
  <si>
    <t>Sutura monofilar poliamida negra 5/0 aguja triangular 3/8c, 12mm</t>
  </si>
  <si>
    <t>Sutura seda trenzada 0 aguja punta triangular 1/2c 26mm</t>
  </si>
  <si>
    <t>Sutura seda trenzada 2/0 aguja punta triangular 1/2c 26mm</t>
  </si>
  <si>
    <t>Sutura seda trenzada 2/0 aguja punta triangular 3/8c 16mm</t>
  </si>
  <si>
    <t>Sutura seda trenzada 3/0 aguja punta triangular 1/2c 21mm</t>
  </si>
  <si>
    <t>Sutura seda trenzada 3/0 aguja punta triangular 1/2c 26mm</t>
  </si>
  <si>
    <t xml:space="preserve">Sutura seda trenzada 3/0 aguja punta triangular 3/8c 16mm </t>
  </si>
  <si>
    <t xml:space="preserve">Sutura seda trenzada 3/0 aguja punta triangular 3/8c 19mm </t>
  </si>
  <si>
    <t>Sutura seda trenzada 4/0 aguja punta triangular 1/2c 21mm</t>
  </si>
  <si>
    <t xml:space="preserve">Sutura seda trenzada 4/0 aguja punta triangular 3/8c 16mm </t>
  </si>
  <si>
    <t xml:space="preserve">Sutura seda trenzada 5/0 aguja punta triangular 3/8c 12mm </t>
  </si>
  <si>
    <t xml:space="preserve">Sutura seda trenzada 6/0 aguja punta triangular 3/8c 9mm </t>
  </si>
  <si>
    <t xml:space="preserve">Tapon nasal hemostático de 8cm con vía aéra con hilo </t>
  </si>
  <si>
    <t>Termómetro frontal de infrarojos a distancia que mide la temperatura corporal sin entrar en contacto con el paciente. Modo paciente y superficie. El modo por defecto es el modo corporal: mide temeperaturas de 32ºC a 42,9ºC cuando se posiciona el termómetro a menos o igual a 1 cm de la frente. Modo superficie: mide temperaturas de 0ºC a 100ºC. Pantalla LED retroiluminada</t>
  </si>
  <si>
    <t>Tiritas de plástico 19X76mm</t>
  </si>
  <si>
    <t>Tiritas de plástico redondas 22mm</t>
  </si>
  <si>
    <t>Tiritas de tela. 19X76 mm</t>
  </si>
  <si>
    <t xml:space="preserve">Toallitas  impregnadas en alcohol. Unidosis de 60X30mm. </t>
  </si>
  <si>
    <t>Torniquete/Compresor de látex, no estéril.</t>
  </si>
  <si>
    <t>Torniquete/Compresor sin látex, no estéril.</t>
  </si>
  <si>
    <t>Tubo drenaje penrose látex 9,5mm</t>
  </si>
  <si>
    <t>Tubo drenaje penrose látex 9,5mmX45cm</t>
  </si>
  <si>
    <t>Tubo drenaje penrose látex 13mm</t>
  </si>
  <si>
    <t>Tubo drenaje penrose látex 13mmX45cm</t>
  </si>
  <si>
    <t>Tubo drenaje penrose latex 19mm</t>
  </si>
  <si>
    <t>Tubo drenaje penrose latex 19mmX45cm</t>
  </si>
  <si>
    <t xml:space="preserve">Tubo drenaje penrose latex 32mm </t>
  </si>
  <si>
    <t xml:space="preserve">Tubo drenaje penrose latex 32mmX45cm </t>
  </si>
  <si>
    <t>Tubo endotraqueal con anillo metálico que evita el colapso manteniendo así la permeabilidad de la vía aérea. Además, incorpora un fiador para obtener la angulación deseada. PVC.  Tiene un balón de alto volumen y baja presión que mantiene un buen sellado.  El tubo tiene un alambre reforzado en forma de espiral que reduce el riesgo de oclusión.  Dispone de  marcas de profundidad.  Ojo de Murphy.  Balón piloto.  Conector removible. Nº 6,5</t>
  </si>
  <si>
    <t>Tubo endotraqueal anillado con balón y ojo de Murphy nº 6</t>
  </si>
  <si>
    <t>Tubo endotraqueal anillado con balón y ojo de Murphy nº 6,5</t>
  </si>
  <si>
    <t>Tubo endotraqueal anillado con balón y ojo de Murphy nº 7,5</t>
  </si>
  <si>
    <t>Tubo endotraqueal anillado con balón y ojo de Murphy nº 8,5</t>
  </si>
  <si>
    <t xml:space="preserve">Tubo endotraqueal con balon y ojo de Murphy nº 9,0 </t>
  </si>
  <si>
    <t>Venda cinta adhesiva inelástica para taping. 2cmX10m</t>
  </si>
  <si>
    <t>Venda cinta adhesiva inelástica para taping. 3,75cmX10m</t>
  </si>
  <si>
    <t>Venda cinta adhesiva inelástica para taping. 5cmX10m</t>
  </si>
  <si>
    <t>Venda crepe con bordes orillados 10 cm x 4 m. 
108 gr/m2</t>
  </si>
  <si>
    <t>Venda crepe con bordes orillados 10 cm x 10 m. 
108 gr/m2</t>
  </si>
  <si>
    <t>Venda de compresion multicapa con vendaje interno inelastico y externo elastico 18-25cm</t>
  </si>
  <si>
    <t>Venda de compresion multicapa con vendaje interno inelastico y externo elastico 25-32cm</t>
  </si>
  <si>
    <t xml:space="preserve">Venda de espuma de poliuretano para prevendaje 7cmX20m </t>
  </si>
  <si>
    <t>Venda elástica adhesiva de algodón y viscosa 5cmX4,5m</t>
  </si>
  <si>
    <t>Venda elástica adhesiva de algodón y viscosa 7,5cmX4,5m</t>
  </si>
  <si>
    <t>Venda elástica adhesiva de algodón y viscosa 10cm X4.5m</t>
  </si>
  <si>
    <t>Venda elástica cohesiva color piel 2,5X 4,5cm</t>
  </si>
  <si>
    <t>Venda cohesiva de soporte fino y poroso de tejido sin tejer de dacrón y poliéster, fibras elásticas distribuidas uniformemente y recubrimiento de látex. Resistencia cohesiva de 166 gr / cm2 y elongación del 100%.</t>
  </si>
  <si>
    <t>Venda elástica cohesiva color piel 5X4,5cm</t>
  </si>
  <si>
    <t>Venda elástica cohesiva color piel 7,5cmX4.5cm</t>
  </si>
  <si>
    <t>Venda elástica cohesiva color piel 10cmX4,5cm</t>
  </si>
  <si>
    <t>Venda elástica cohesiva color piel 15cmX4,5cm</t>
  </si>
  <si>
    <t>Venda fibra de vidrio 5cmX3,65m</t>
  </si>
  <si>
    <t>Venda fibra de vidrio 7,5cmX3,65m</t>
  </si>
  <si>
    <t>Venda fibra de vidrio 10cmX3.65m</t>
  </si>
  <si>
    <t>Venda smarch para isquemia sin látex 10cmX10m</t>
  </si>
  <si>
    <t>Venda tubular elástica A, de 4,5cm x 10 m</t>
  </si>
  <si>
    <t>Venda tubular elástica compresiva.
Composición: Tejido tubular de punto con un 88% de hilo de algodón 100% de color crudo y el 5% de elastómero revestido con doble capa de poliéster 7%. Transversalmente elástico y compresivo por la capacidad de recuperación del hilo de látex. gramaje  265,4 gr/m2 m longitud 10M 
Caja dispensadora</t>
  </si>
  <si>
    <t>Venda tubular elástica B, de 6,3 cm x 10 m</t>
  </si>
  <si>
    <t>Venda tubular elástica C, de 6,8 cm x 10 m</t>
  </si>
  <si>
    <t>Venda tubular elástica compresiva.
Composición: Tejido tubular de punto con un 88% de hilo de algodón 100% de color crudo y el 5% de elastómero revestido con doble capa de poliéster 7%. Transversalmente elástico y compresivo por la capacidad de recuperación del hilo de látex.gramaje  265,4 gr/m2 m longitud 10M 
Caja dispensadora</t>
  </si>
  <si>
    <t>Venda tubular elástica D, de 7,5cm x 10 m</t>
  </si>
  <si>
    <t>Venda tubular elástica E, de 8,8cm x 10m</t>
  </si>
  <si>
    <t xml:space="preserve">Venda tubular elástica compresiva.
Composición: Tejido tubular de punto con un 88% de hilo de algodón 100% de color crudo y el 5% de elastómero revestido con doble capa de poliéster 7%. Transversalmente elástico y compresivo por la capacidad de recuperación del hilo de látex.gramaje  265,4 gr/m2 m longitud 10M
Caja dispensadora </t>
  </si>
  <si>
    <t>Venda tubular elástica F, de 10cm x 10m</t>
  </si>
  <si>
    <t>Venda tubular elástica G, de 12cm x 10m</t>
  </si>
  <si>
    <t>Venda tubular elástica J, de 17,5cm x 10m</t>
  </si>
  <si>
    <t>Venda tubular elástica K, de 21,5cm x 10m</t>
  </si>
  <si>
    <t>Venda tubular elástica compresiva.
Composición: Tejido tubular de punto con un 88% de hilo de algodón 100% de color crudo y el 5% de elastómero revestido con doble capa de poliéster 7%. Transversalmente elástico y compresivo por la capacidad de recuperación del hilo de látex. gramaje  268,2 gr/m2 m longitud 10M. 
Caja dispensadora</t>
  </si>
  <si>
    <t>Venda tubular fino crudo 1,2cm x 20 m</t>
  </si>
  <si>
    <t>Venda tubular fina extensible. gramaje: 160 gr/m2
Composición: Tejido tubular de hilo de algodón 100% de color crudo. 
Caja dispensadora</t>
  </si>
  <si>
    <t>Venda tubular fino crudo 2cm x  20m</t>
  </si>
  <si>
    <t>Venda tubular fina extensible. gramaje: 160.2 gr/m2
Composición: Tejido tubular de hilo de algodón 100% de color crudo. 
Caja dispensadora</t>
  </si>
  <si>
    <t>Venda tubular fino crudo 2,8cm x 20m</t>
  </si>
  <si>
    <t>Venda tubular fina extensible. gramaje: 160.8 gr/m2
Composición: Tejido tubular de hilo de algodón 100% de color crudo. 
Caja dispensadora</t>
  </si>
  <si>
    <t>Venda tubular grueso blanco 4, de 5cm x 10m</t>
  </si>
  <si>
    <t>Venda tubular gruesa extensible. gramaje 250 gr/m2
Composición: Tejido tubular de hilo de algodón 100% de color blanco. Caja dispensadora</t>
  </si>
  <si>
    <t>Venda tubular grueso blanco 5, de 7,5cm x 10m</t>
  </si>
  <si>
    <t>Venda tubular gruesa extensible. gramaje 250.2 gr/m2
Composición: Tejido tubular de hilo de algodón 100% de color blanco. Caja dispensadora</t>
  </si>
  <si>
    <t>Venda tubular grueso blanco 6, de 10cm x 10m</t>
  </si>
  <si>
    <t>Venda tubular grueso blanco 7, de 15cm x 10m</t>
  </si>
  <si>
    <t xml:space="preserve">Venda tubular gruesa extensible. gramaje 250.6 gr/m2
Composición: Tejido tubular de hilo de algodón 100% de color blanco. Caja dispensadora </t>
  </si>
  <si>
    <t>Venda tubular grueso blanco 8, de 20cm x 10m</t>
  </si>
  <si>
    <t>Venda tubular gruesa extensible. gramaje 251gr/m2
Composición: Tejido tubular de hilo de algodón 100% de color blanco. Caja dispensadora</t>
  </si>
  <si>
    <t>Venda tubular malla elástica 1/2 de 1cm x 20m</t>
  </si>
  <si>
    <t>Venda tubular de malla elástica para sujeción de apósitos. 1cm rollo 20m
Composición: Hilo de poliéster 50% con hilo de látex natural con doble recubrimiento de hilo poliamida 5%. Color blanco. Caja dispensadora</t>
  </si>
  <si>
    <t>Venda tubular malla elástica 1 de 1,8cm x 20 m</t>
  </si>
  <si>
    <t>Venda tubular de malla elástica para sujeción de apósitos. 1,8cm rollo 20m
Composición: Hilo de poliéster 50% con hilo de látex natural con doble recubrimiento de hilo poliamida 5%. Color blanco. Caja dispensadora</t>
  </si>
  <si>
    <t>Venda tubular malla elástica 2 de 2,2cm x 20m</t>
  </si>
  <si>
    <t>Venda tubular de malla elástica para sujeción de apósitos. 2,2cm rollo 20m
Composición: Hilo de poliéster 50% con hilo de látex natural con doble recubrimiento de hilo poliamida 5%. Color blanco. Caja dispensadora</t>
  </si>
  <si>
    <t>Venda tubular malla elástica 3, de 2.5 cm x 20m</t>
  </si>
  <si>
    <t>Venda tubular de malla elástica para sujeción de apósitos. 2,5cm rollo 20m
Composición: Hilo de poliéster 50% con hilo de látex natural con doble recubrimiento de hilo poliamida 5%. Color blanco. Caja dispensadora</t>
  </si>
  <si>
    <t>Venda tubular malla elástica 4, de 3cm x 20m</t>
  </si>
  <si>
    <t>Venda tubular de malla elástica para sujeción de apósitos. 3cm rollo 20m
Composición: Hilo de poliéster 50% con hilo de látex natural con doble recubrimiento de hilo poliamida 5%. Color blanco. Caja dispensadora</t>
  </si>
  <si>
    <t>Venda tubular malla elástica 5, de 4cm x 20m</t>
  </si>
  <si>
    <t>Venda tubular de malla elástica para sujeción de apósitos. 4cm rollo 20m
Composición: Hilo de poliéster 50% con hilo de látex natural con doble recubrimiento de hilo poliamida 5%. Color blanco. Caja dispensadora</t>
  </si>
  <si>
    <t>Venda tubular malla elástica 6, de 5cm x 20m</t>
  </si>
  <si>
    <t>Venda tubular de malla elástica para sujeción de apósitos. 5cm rollo 20m
Composición: Hilo de poliéster 50% con hilo de látex natural con doble recubrimiento de hilo poliamida 5%. Color blanco. Caja dispensadora</t>
  </si>
  <si>
    <t>Venda tubular malla elástica 7, de  6cm x 20m</t>
  </si>
  <si>
    <t>Venda tubular de malla elástica para sujeción de apósitos. 6cm rollo 20m
Composición: Hilo de poliéster 50% con hilo de látex natural con doble recubrimiento de hilo poliamida 5%. Color blanco. Caja dispensadora</t>
  </si>
  <si>
    <t>Venda tubular malla elástica 8, de 7cm x 20m</t>
  </si>
  <si>
    <t>Venda tubular de malla elástica para sujeción de apósitos. 7cm rollo 20m
Composición: Hilo de poliéster 50% con hilo de látex natural con doble recubrimiento de hilo poliamida 5%. Color blanco. Caja dispensadora</t>
  </si>
  <si>
    <t xml:space="preserve">Venda de yeso fraguado rápido: fraguado inicial 100 a 150 s (agua a 25ºC), fraguado final 230 a 250 s (agua a 25ºC). Perdida de yeso durante el uso hasta un 11% como máximo.
Composición: Soporte, venda de gasa entrelazada de algodón 100% emblanquecido, nº de hilos/cm2 21. Yeso de origen natural en más del 85% y coadyuvantes que permiten la adhesión del yeso a la venda. </t>
  </si>
  <si>
    <t>Zapato yeso talla XS (31-34)</t>
  </si>
  <si>
    <t>Zapato yeso talla S (35-38)</t>
  </si>
  <si>
    <t>Zapato yeso talla M (39-41)</t>
  </si>
  <si>
    <t>Zapato yeso talla L (42-43)</t>
  </si>
  <si>
    <t>Zapato yeso talla XL (44-47)</t>
  </si>
  <si>
    <t>Las agujas dentales deberan ser estériles, desechable con triple bisel, diseñada para la inyección de anestésicos dentales, ya que su forma reduce la fuerza necesaria para realizar la inyección, reduciendo el malestar del paciente. Calibre 27g.</t>
  </si>
  <si>
    <t>Las agujas dentales deberan ser estériles, desechable con triple bisel, diseñada para la inyección de anestésicos dentales, ya que su forma reduce la fuerza necesaria para realizar la inyección, reduciendo el malestar del paciente.Calibre 30g.</t>
  </si>
  <si>
    <t>Debera contener un envase formado por papel de grado médico y poliéster polipropileno, termoselladas longitudinalmente y transversalmente con sellado estriado, apertura sin desgarro, con tintas indicadoras que cambian de color en procesos de vapor y óxido de etileno.</t>
  </si>
  <si>
    <t>Debera contener un envase  formado por papel de grado médico y poliéster polipropileno, termoselladas longitudinalmente y transversalmente con sellado estriado, apertura sin desgarro, con tintas indicadoras que cambian de color en procesos de vapor y óxido de etileno.</t>
  </si>
  <si>
    <t>Deebra contener un envase formado por papel de grado médico y poliéster polipropileno, termoselladas longitudinalmente y transversalmente con sellado estriado, apertura sin desgarro, con tintas indicadoras que cambian de color en procesos de vapor y óxido de etileno.</t>
  </si>
  <si>
    <t>Dispensador de plástico para las compresas precortadas en rollo Pur-Zellin</t>
  </si>
  <si>
    <t>Contera de base ancha, de alta gama fabricada en caucho natural. Es una contera muy versátil que permite paseos por la montaña, la playa o por suelos urbanos. Base: 80mm de diámetro, Altura: 60mm, Peso: 118gr, Diámetro tubo de bastón de 22mm.</t>
  </si>
  <si>
    <t xml:space="preserve">Sistema de drenaje torácico estándar para adultos y pediátrico. Nivel de aspiración constante y preciso alcanzando. 25cm de H2O.  
Compuesto por:  Válvula de presión positiva, situada en la sección mayor del comportamiento de sellado bajo el agua que se abre si la presión es superior a 1 cm aguja.  Válvula de alta negatividad: esta válvula permanece abierta mientras que el paciente no desarrolle la negatividad, se cierra cuando la negatividad de la cavidad pleural del paciente alcanza valores que inducen el "SELLADO BAJO EL AGUA".  Válvula de seguridad manual: para el control de presión de temperatura. flotador que impide la pérdida de agua en caso de alta presión negativa. Depósito de 2500ml, diafragma de extracción para cambiar el valor de aspiración. Coloración azul del agua estéril introducida en ambas cámaras para una mejor visualización. Práctico, ligero y de pequeñas dimensiones.  Libre de látex.  Estéril. </t>
  </si>
  <si>
    <t>Fabricado en aluminio anodizado, provisto de mango de polipropileno regulable en altura y contera de P.V.C. Resistencia de 130 Kg aprox. Puños anatómicos con lateralidad para mano derecha o izquierda. Color granate, personalizados (Logo + "Fremap").</t>
  </si>
  <si>
    <t xml:space="preserve">Aguja electromiografía concéntrica 25 mm x 0.30 mm (30G) aréa de registro 0.03 mm2 </t>
  </si>
  <si>
    <t>Aguja de puncion seca de acero inoxidable quirugico,  con mango rigido, aguja sin cabeza, punta afilada y resistente. Con triple cubierta lubricante</t>
  </si>
  <si>
    <t>Apósito hidroactivo de poliacrilato y activado con solución Ringer de 4cm redondo</t>
  </si>
  <si>
    <t>Conectores rectos, en forma de  “Y”. Los Conectores se emplean en tubos utilizados para drenaje y succión. Fabricados en
material de polipropileno, pueden ser esterilizados por óxido de étileno ó rayos gamma.</t>
  </si>
  <si>
    <t>Conectores rectos. Los Conectores se emplean en tubos utilizados para drenaje y succión. Fabricados en
material de polipropileno, pueden ser esterilizados por óxido de étileno ó rayos gamma.</t>
  </si>
  <si>
    <t>Ejercitador respiratorio que mide flujo de aire inspirado, contande 3 camaras con bolas de distinto tamaño y color, indicado para tratamiento y orevencio de la atelectasia.</t>
  </si>
  <si>
    <t xml:space="preserve">Esparadrapo tejido sin tejer suave, hipoalergénico, no estéril y libre de latex 10 cm X9,1m </t>
  </si>
  <si>
    <t xml:space="preserve">Esponja con Clorhexidina jabonosa indicado para la higiene del paciente preoperatorio, lavado y antisepsia de la piel. </t>
  </si>
  <si>
    <t xml:space="preserve">Funda de mango de lámpara universal – azul y blanco. 
Longitud total: 130 mm ± 10 mm. Ancho de la bolsa de PE: 11,5 mm ± 4 mm. Diámetro del anillo externo: 11,5 mm. Diámetro del anillo interno: 15 mm hasta un máximo de 48 mm. </t>
  </si>
  <si>
    <t xml:space="preserve">Guante de nitrilo sin polvo, no estéril, extralargo, puño con reborde y normativa EN-455 y EN-374. </t>
  </si>
  <si>
    <t xml:space="preserve">Llave de tres vías con alargadera 10 cm, resistente a lípidos y hemoderivados. Exento de Latex. Exento de DEHP. Por gravedad. Un solo uso. Esterilizado por O.E. </t>
  </si>
  <si>
    <t>Llave de tres vías con alargadera 25 cm, resistente a lípidos y hemoderivados.
Exento de Latex. Exento de DEHP. Por gravedad. Un solo uso. Esterilizado por O.E.</t>
  </si>
  <si>
    <t>Pañal con barrera antifugas curvadas con ajustes elásticos en la entrepierna y cierres adhesivos reposicionables tipo velcro. Con núcleo superabsorbente, capa distribuidora de líquidos, cobertura textil exterior, indicador de humedad y laterales transpirables en la zona de la cadera. No contiene látex.
Talla XL. Contorno de cintura: 130 -170 cm</t>
  </si>
  <si>
    <r>
      <rPr>
        <sz val="11"/>
        <color rgb="FF313131"/>
        <rFont val="Calibri"/>
        <family val="2"/>
        <scheme val="minor"/>
      </rPr>
      <t xml:space="preserve">Lubricante elastoviscoso de </t>
    </r>
    <r>
      <rPr>
        <sz val="11"/>
        <rFont val="Calibri"/>
        <family val="2"/>
        <scheme val="minor"/>
      </rPr>
      <t>hilano</t>
    </r>
    <r>
      <rPr>
        <sz val="11"/>
        <color rgb="FF313131"/>
        <rFont val="Calibri"/>
        <family val="2"/>
        <scheme val="minor"/>
      </rPr>
      <t>, para reemplazar liquido sinovial en articulaciones. Transparente y estéril, contiene 6 ml de hilano (jeringa precargada)</t>
    </r>
  </si>
  <si>
    <t>Aguja para el bloqueo de plexos y nervios periféricos. Con marcado centimétrico en la longitud de toda la aguja. Consta de un cable eléctrico (60 cm) con un conector hembra y un prolongador transparente amovible (50 cm).</t>
  </si>
  <si>
    <t>Loción extra-hidratante ante pieles sensibles y secas gracias a su alto contenido en lípidos afines a la piel. Debera contener un 3% de dexpantenol y vitamina E pura, en emulsión W/O.b. 
Tapón citrato para mantener el pH a 5.</t>
  </si>
  <si>
    <t>Kit urodinamia conexión luer-lock hembra y catéter rectal 5 Fr de 200 cm de longitud, conectro luer-lock hembra, color rojo. Compuesto por sonda vesica 8 Fr de doble vía de llenado con alargadera incluida, longitud 70 cm con 2 ramificaciones de 15 y 130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</si>
</sst>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9" x14ac:knownFonts="1">
    <font>
      <sz val="11"/>
      <color theme="1"/>
      <name val="Calibri"/>
      <family val="2"/>
      <scheme val="minor"/>
    </font>
    <font>
      <b/>
      <sz val="11"/>
      <color theme="0"/>
      <name val="Calibri"/>
      <family val="2"/>
      <scheme val="minor"/>
    </font>
    <font>
      <b/>
      <sz val="18"/>
      <color theme="0"/>
      <name val="Calibri"/>
      <family val="2"/>
      <scheme val="minor"/>
    </font>
    <font>
      <sz val="14"/>
      <color theme="1"/>
      <name val="Calibri"/>
      <family val="2"/>
      <scheme val="minor"/>
    </font>
    <font>
      <b/>
      <sz val="14"/>
      <color theme="1"/>
      <name val="Calibri"/>
      <family val="2"/>
      <scheme val="minor"/>
    </font>
    <font>
      <u/>
      <sz val="14"/>
      <color rgb="FFFF0000"/>
      <name val="Calibri"/>
      <family val="2"/>
      <scheme val="minor"/>
    </font>
    <font>
      <b/>
      <u/>
      <sz val="14"/>
      <color theme="1"/>
      <name val="Calibri"/>
      <family val="2"/>
      <scheme val="minor"/>
    </font>
    <font>
      <b/>
      <sz val="11"/>
      <color rgb="FFFF0000"/>
      <name val="Calibri"/>
      <family val="2"/>
      <scheme val="minor"/>
    </font>
    <font>
      <sz val="11"/>
      <name val="Calibri"/>
      <family val="2"/>
      <scheme val="minor"/>
    </font>
    <font>
      <sz val="11"/>
      <color theme="1"/>
      <name val="Calibri"/>
      <family val="2"/>
      <scheme val="minor"/>
    </font>
    <font>
      <b/>
      <sz val="11"/>
      <color theme="0"/>
      <name val="Calibri"/>
      <family val="2"/>
    </font>
    <font>
      <sz val="11"/>
      <color theme="0"/>
      <name val="Calibri"/>
      <family val="2"/>
    </font>
    <font>
      <b/>
      <i/>
      <u/>
      <sz val="11"/>
      <name val="Calibri"/>
      <family val="2"/>
    </font>
    <font>
      <sz val="14"/>
      <name val="Calibri"/>
      <family val="2"/>
      <scheme val="minor"/>
    </font>
    <font>
      <sz val="11"/>
      <color theme="9" tint="-0.499984740745262"/>
      <name val="Calibri"/>
      <family val="2"/>
      <scheme val="minor"/>
    </font>
    <font>
      <sz val="11"/>
      <color rgb="FF000000"/>
      <name val="Calibri"/>
      <family val="2"/>
      <scheme val="minor"/>
    </font>
    <font>
      <sz val="8"/>
      <name val="Calibri"/>
      <family val="2"/>
      <scheme val="minor"/>
    </font>
    <font>
      <sz val="11"/>
      <color rgb="FF313131"/>
      <name val="Calibri"/>
      <family val="2"/>
      <scheme val="minor"/>
    </font>
    <font>
      <b/>
      <sz val="11"/>
      <name val="Calibri"/>
      <family val="2"/>
      <scheme val="minor"/>
    </font>
  </fonts>
  <fills count="6">
    <fill>
      <patternFill patternType="none"/>
    </fill>
    <fill>
      <patternFill patternType="gray125"/>
    </fill>
    <fill>
      <patternFill patternType="solid">
        <fgColor rgb="FFC00000"/>
        <bgColor indexed="64"/>
      </patternFill>
    </fill>
    <fill>
      <patternFill patternType="solid">
        <fgColor theme="0"/>
        <bgColor indexed="64"/>
      </patternFill>
    </fill>
    <fill>
      <patternFill patternType="solid">
        <fgColor theme="9" tint="0.39997558519241921"/>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2">
    <xf numFmtId="0" fontId="0" fillId="0" borderId="0"/>
    <xf numFmtId="44" fontId="9" fillId="0" borderId="0" applyFont="0" applyFill="0" applyBorder="0" applyAlignment="0" applyProtection="0"/>
  </cellStyleXfs>
  <cellXfs count="55">
    <xf numFmtId="0" fontId="0" fillId="0" borderId="0" xfId="0"/>
    <xf numFmtId="0" fontId="1" fillId="2" borderId="1" xfId="0" applyFont="1" applyFill="1" applyBorder="1" applyAlignment="1">
      <alignment horizontal="center" vertical="center" wrapText="1"/>
    </xf>
    <xf numFmtId="0" fontId="3" fillId="0" borderId="0" xfId="0" applyFont="1" applyAlignment="1">
      <alignment horizontal="center" wrapText="1"/>
    </xf>
    <xf numFmtId="0" fontId="1" fillId="2" borderId="8" xfId="0" applyFont="1" applyFill="1" applyBorder="1" applyAlignment="1">
      <alignment horizontal="center" vertical="center" wrapText="1"/>
    </xf>
    <xf numFmtId="0" fontId="8" fillId="0" borderId="0" xfId="0" applyFont="1" applyAlignment="1" applyProtection="1">
      <alignment horizontal="center" wrapText="1"/>
      <protection locked="0"/>
    </xf>
    <xf numFmtId="0" fontId="0" fillId="0" borderId="0" xfId="0" applyAlignment="1" applyProtection="1">
      <alignment horizontal="center" wrapText="1"/>
      <protection locked="0"/>
    </xf>
    <xf numFmtId="0" fontId="8" fillId="0" borderId="0" xfId="0" applyFont="1" applyAlignment="1" applyProtection="1">
      <alignment horizontal="center" vertical="center" wrapText="1"/>
      <protection locked="0"/>
    </xf>
    <xf numFmtId="164" fontId="0" fillId="0" borderId="0" xfId="0" applyNumberFormat="1"/>
    <xf numFmtId="164" fontId="3" fillId="0" borderId="0" xfId="0" applyNumberFormat="1" applyFont="1" applyAlignment="1">
      <alignment horizontal="center" wrapText="1"/>
    </xf>
    <xf numFmtId="164" fontId="8" fillId="0" borderId="0" xfId="0" applyNumberFormat="1" applyFont="1" applyAlignment="1" applyProtection="1">
      <alignment horizontal="center" vertical="center" wrapText="1"/>
      <protection locked="0"/>
    </xf>
    <xf numFmtId="164" fontId="0" fillId="0" borderId="0" xfId="0" applyNumberFormat="1" applyAlignment="1" applyProtection="1">
      <alignment horizontal="center" wrapText="1"/>
      <protection locked="0"/>
    </xf>
    <xf numFmtId="164" fontId="1"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164" fontId="7" fillId="5" borderId="1" xfId="0" applyNumberFormat="1" applyFont="1" applyFill="1" applyBorder="1" applyAlignment="1">
      <alignment horizontal="center" vertical="center" wrapText="1"/>
    </xf>
    <xf numFmtId="0" fontId="12" fillId="0" borderId="1" xfId="0" applyFont="1" applyBorder="1" applyAlignment="1">
      <alignment horizontal="center" vertical="center" wrapText="1"/>
    </xf>
    <xf numFmtId="164" fontId="7" fillId="5" borderId="1" xfId="1" applyNumberFormat="1"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xf>
    <xf numFmtId="164" fontId="0" fillId="0" borderId="0" xfId="0" applyNumberFormat="1" applyFont="1" applyAlignment="1" applyProtection="1">
      <alignment horizontal="center" wrapText="1"/>
      <protection locked="0"/>
    </xf>
    <xf numFmtId="164" fontId="0" fillId="0" borderId="0" xfId="0" applyNumberFormat="1" applyFont="1"/>
    <xf numFmtId="0" fontId="0" fillId="0" borderId="0" xfId="0" applyFont="1"/>
    <xf numFmtId="0" fontId="13" fillId="0" borderId="0" xfId="0" applyFont="1" applyFill="1" applyAlignment="1">
      <alignment horizontal="center" wrapText="1"/>
    </xf>
    <xf numFmtId="0" fontId="8" fillId="0" borderId="0" xfId="0" applyFont="1" applyFill="1" applyAlignment="1" applyProtection="1">
      <alignment horizontal="center" vertical="center" wrapText="1"/>
      <protection locked="0"/>
    </xf>
    <xf numFmtId="0" fontId="8" fillId="0" borderId="0" xfId="0" applyFont="1" applyFill="1" applyAlignment="1" applyProtection="1">
      <alignment horizontal="center" wrapText="1"/>
      <protection locked="0"/>
    </xf>
    <xf numFmtId="0" fontId="8" fillId="0" borderId="0" xfId="0" applyFont="1" applyFill="1" applyAlignment="1">
      <alignment wrapText="1"/>
    </xf>
    <xf numFmtId="0" fontId="14" fillId="4" borderId="1" xfId="0" applyNumberFormat="1" applyFont="1" applyFill="1" applyBorder="1" applyAlignment="1" applyProtection="1">
      <alignment horizontal="center" vertical="center" wrapText="1"/>
      <protection locked="0"/>
    </xf>
    <xf numFmtId="0" fontId="0" fillId="0" borderId="1" xfId="0" applyBorder="1" applyAlignment="1">
      <alignment horizontal="center" vertical="center" wrapText="1"/>
    </xf>
    <xf numFmtId="0" fontId="0" fillId="0" borderId="8" xfId="0" applyBorder="1" applyAlignment="1">
      <alignment horizontal="center" vertical="center"/>
    </xf>
    <xf numFmtId="0" fontId="0" fillId="0" borderId="1" xfId="0" applyBorder="1" applyAlignment="1">
      <alignment horizontal="left" vertical="center"/>
    </xf>
    <xf numFmtId="0" fontId="0" fillId="0" borderId="1" xfId="0" applyBorder="1"/>
    <xf numFmtId="0" fontId="1" fillId="2" borderId="1" xfId="0" applyFont="1" applyFill="1" applyBorder="1" applyAlignment="1" applyProtection="1">
      <alignment horizontal="center" vertical="center"/>
    </xf>
    <xf numFmtId="0" fontId="1" fillId="2" borderId="1" xfId="0" applyFont="1" applyFill="1" applyBorder="1" applyAlignment="1" applyProtection="1">
      <alignment horizontal="center" vertical="center" wrapText="1"/>
    </xf>
    <xf numFmtId="164" fontId="1" fillId="2" borderId="1" xfId="0" applyNumberFormat="1" applyFont="1" applyFill="1" applyBorder="1" applyAlignment="1" applyProtection="1">
      <alignment horizontal="center" vertical="center" wrapText="1"/>
    </xf>
    <xf numFmtId="0" fontId="0" fillId="0" borderId="1" xfId="0" applyBorder="1" applyAlignment="1" applyProtection="1">
      <alignment horizontal="center" vertical="center"/>
    </xf>
    <xf numFmtId="0" fontId="8" fillId="0" borderId="1" xfId="0" applyFont="1" applyBorder="1" applyAlignment="1" applyProtection="1">
      <alignment horizontal="left" vertical="center" wrapText="1"/>
    </xf>
    <xf numFmtId="3" fontId="0" fillId="3" borderId="1" xfId="0" applyNumberFormat="1" applyFill="1" applyBorder="1" applyAlignment="1" applyProtection="1">
      <alignment horizontal="center" vertical="center" wrapText="1"/>
    </xf>
    <xf numFmtId="164" fontId="0" fillId="0" borderId="1" xfId="0" applyNumberFormat="1" applyBorder="1" applyAlignment="1" applyProtection="1">
      <alignment horizontal="center" vertical="center" wrapText="1"/>
    </xf>
    <xf numFmtId="0" fontId="0" fillId="0" borderId="9" xfId="0" applyBorder="1" applyAlignment="1" applyProtection="1">
      <alignment horizontal="center" vertical="center"/>
    </xf>
    <xf numFmtId="164" fontId="0" fillId="0" borderId="9" xfId="0" applyNumberFormat="1" applyBorder="1" applyAlignment="1" applyProtection="1">
      <alignment horizontal="center" vertical="center" wrapText="1"/>
    </xf>
    <xf numFmtId="0" fontId="0" fillId="0" borderId="1" xfId="0" applyBorder="1" applyAlignment="1" applyProtection="1">
      <alignment horizontal="left" vertical="center" wrapText="1"/>
    </xf>
    <xf numFmtId="0" fontId="0" fillId="0" borderId="1" xfId="0" applyBorder="1" applyAlignment="1" applyProtection="1">
      <alignment horizontal="left" vertical="center"/>
    </xf>
    <xf numFmtId="3" fontId="0" fillId="0" borderId="1" xfId="0" applyNumberFormat="1" applyBorder="1" applyAlignment="1" applyProtection="1">
      <alignment horizontal="center" vertical="center" wrapText="1"/>
    </xf>
    <xf numFmtId="0" fontId="8" fillId="0" borderId="1" xfId="0" applyFont="1" applyBorder="1" applyAlignment="1" applyProtection="1">
      <alignment horizontal="left" vertical="center"/>
    </xf>
    <xf numFmtId="164" fontId="8" fillId="0" borderId="9" xfId="0" applyNumberFormat="1" applyFont="1" applyBorder="1" applyAlignment="1" applyProtection="1">
      <alignment horizontal="center" vertical="center" wrapText="1"/>
    </xf>
    <xf numFmtId="0" fontId="15" fillId="0" borderId="1" xfId="0" applyFont="1" applyBorder="1" applyAlignment="1" applyProtection="1">
      <alignment horizontal="left"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5"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6" xfId="0" applyFont="1" applyFill="1" applyBorder="1" applyAlignment="1">
      <alignment horizontal="center" vertical="center"/>
    </xf>
    <xf numFmtId="0" fontId="3" fillId="0" borderId="1" xfId="0" applyFont="1" applyBorder="1" applyAlignment="1">
      <alignment horizontal="center" vertical="center" wrapText="1"/>
    </xf>
    <xf numFmtId="0" fontId="8" fillId="0" borderId="1" xfId="0" applyFont="1" applyBorder="1" applyAlignment="1" applyProtection="1">
      <alignment horizontal="center" vertical="center" wrapText="1"/>
      <protection locked="0"/>
    </xf>
    <xf numFmtId="0" fontId="4" fillId="0" borderId="1" xfId="0" applyFont="1" applyBorder="1" applyAlignment="1">
      <alignment horizontal="center"/>
    </xf>
    <xf numFmtId="164" fontId="18" fillId="4" borderId="1" xfId="0" applyNumberFormat="1" applyFont="1" applyFill="1" applyBorder="1" applyAlignment="1" applyProtection="1">
      <alignment horizontal="center" vertical="center"/>
      <protection locked="0"/>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F443D-1151-4142-90E0-98A1275167F2}">
  <dimension ref="B2:M799"/>
  <sheetViews>
    <sheetView tabSelected="1" topLeftCell="E791" zoomScale="82" zoomScaleNormal="82" workbookViewId="0">
      <selection activeCell="L793" sqref="L793"/>
    </sheetView>
  </sheetViews>
  <sheetFormatPr baseColWidth="10" defaultColWidth="11.453125" defaultRowHeight="14.5" x14ac:dyDescent="0.35"/>
  <cols>
    <col min="2" max="3" width="11.26953125" style="20" customWidth="1"/>
    <col min="4" max="5" width="75.54296875" style="24" customWidth="1"/>
    <col min="6" max="6" width="23.453125" customWidth="1"/>
    <col min="7" max="7" width="24.81640625" style="19" customWidth="1"/>
    <col min="8" max="8" width="25" style="7" customWidth="1"/>
    <col min="9" max="11" width="24.453125" customWidth="1"/>
    <col min="12" max="12" width="36.81640625" customWidth="1"/>
  </cols>
  <sheetData>
    <row r="2" spans="2:12" ht="23.5" x14ac:dyDescent="0.35">
      <c r="B2" s="48" t="s">
        <v>12</v>
      </c>
      <c r="C2" s="49"/>
      <c r="D2" s="49"/>
      <c r="E2" s="49"/>
      <c r="F2" s="49"/>
      <c r="G2" s="49"/>
      <c r="H2" s="49"/>
      <c r="I2" s="49"/>
      <c r="J2" s="49"/>
      <c r="K2" s="49"/>
      <c r="L2" s="50"/>
    </row>
    <row r="3" spans="2:12" ht="42.65" customHeight="1" x14ac:dyDescent="0.35">
      <c r="B3" s="45" t="s">
        <v>13</v>
      </c>
      <c r="C3" s="46"/>
      <c r="D3" s="46"/>
      <c r="E3" s="46"/>
      <c r="F3" s="46"/>
      <c r="G3" s="46"/>
      <c r="H3" s="46"/>
      <c r="I3" s="46"/>
      <c r="J3" s="46"/>
      <c r="K3" s="46"/>
      <c r="L3" s="47"/>
    </row>
    <row r="4" spans="2:12" ht="18.649999999999999" customHeight="1" x14ac:dyDescent="0.45">
      <c r="B4" s="53" t="s">
        <v>0</v>
      </c>
      <c r="C4" s="53"/>
      <c r="D4" s="53"/>
      <c r="E4" s="53"/>
      <c r="F4" s="53"/>
      <c r="G4" s="53"/>
      <c r="H4" s="53"/>
      <c r="I4" s="53"/>
      <c r="J4" s="53"/>
      <c r="K4" s="53"/>
      <c r="L4" s="53"/>
    </row>
    <row r="5" spans="2:12" ht="41.15" customHeight="1" x14ac:dyDescent="0.35">
      <c r="B5" s="51" t="s">
        <v>1</v>
      </c>
      <c r="C5" s="51"/>
      <c r="D5" s="51"/>
      <c r="E5" s="51"/>
      <c r="F5" s="51"/>
      <c r="G5" s="51"/>
      <c r="H5" s="51"/>
      <c r="I5" s="51"/>
      <c r="J5" s="51"/>
      <c r="K5" s="51"/>
      <c r="L5" s="51"/>
    </row>
    <row r="6" spans="2:12" ht="22" customHeight="1" x14ac:dyDescent="0.45">
      <c r="B6" s="2"/>
      <c r="C6" s="2"/>
      <c r="D6" s="21"/>
      <c r="E6" s="21"/>
      <c r="F6" s="2"/>
      <c r="G6" s="8"/>
      <c r="H6" s="8"/>
    </row>
    <row r="7" spans="2:12" ht="79.5" customHeight="1" x14ac:dyDescent="0.35">
      <c r="B7" s="52" t="s">
        <v>14</v>
      </c>
      <c r="C7" s="52"/>
      <c r="D7" s="52"/>
      <c r="E7" s="52"/>
      <c r="F7" s="52"/>
      <c r="G7" s="52"/>
      <c r="H7" s="52"/>
      <c r="I7" s="52"/>
      <c r="J7" s="52"/>
      <c r="K7" s="52"/>
      <c r="L7" s="52"/>
    </row>
    <row r="8" spans="2:12" ht="22.5" customHeight="1" x14ac:dyDescent="0.35">
      <c r="B8" s="6"/>
      <c r="C8" s="6"/>
      <c r="D8" s="22"/>
      <c r="E8" s="22"/>
      <c r="F8" s="6"/>
      <c r="G8" s="9"/>
      <c r="H8" s="9"/>
      <c r="I8" s="6"/>
      <c r="J8" s="6"/>
      <c r="K8" s="6"/>
      <c r="L8" s="6"/>
    </row>
    <row r="9" spans="2:12" ht="17.5" customHeight="1" x14ac:dyDescent="0.35">
      <c r="B9" s="4"/>
      <c r="C9" s="4"/>
      <c r="D9" s="23"/>
      <c r="E9" s="23"/>
      <c r="F9" s="5"/>
      <c r="G9" s="18"/>
      <c r="H9" s="10"/>
      <c r="I9" s="5"/>
      <c r="J9" s="5"/>
      <c r="K9" s="5"/>
    </row>
    <row r="10" spans="2:12" ht="136.5" customHeight="1" x14ac:dyDescent="0.35">
      <c r="B10" s="30" t="s">
        <v>2</v>
      </c>
      <c r="C10" s="31" t="s">
        <v>799</v>
      </c>
      <c r="D10" s="31" t="s">
        <v>17</v>
      </c>
      <c r="E10" s="31" t="s">
        <v>15</v>
      </c>
      <c r="F10" s="31" t="s">
        <v>3</v>
      </c>
      <c r="G10" s="32" t="s">
        <v>4</v>
      </c>
      <c r="H10" s="11" t="s">
        <v>5</v>
      </c>
      <c r="I10" s="1" t="s">
        <v>6</v>
      </c>
      <c r="J10" s="3" t="s">
        <v>10</v>
      </c>
      <c r="K10" s="3" t="s">
        <v>16</v>
      </c>
      <c r="L10" s="3" t="s">
        <v>9</v>
      </c>
    </row>
    <row r="11" spans="2:12" ht="68.150000000000006" customHeight="1" x14ac:dyDescent="0.35">
      <c r="B11" s="33">
        <v>1</v>
      </c>
      <c r="C11" s="33"/>
      <c r="D11" s="34" t="s">
        <v>18</v>
      </c>
      <c r="E11" s="34" t="s">
        <v>19</v>
      </c>
      <c r="F11" s="35">
        <v>6</v>
      </c>
      <c r="G11" s="36">
        <v>2.52</v>
      </c>
      <c r="H11" s="54"/>
      <c r="I11" s="15" t="str">
        <f>IF(H11&lt;=0,"Error de Precio", IF(H11&gt;G11,"Error de Precio",(H11*F11)))</f>
        <v>Error de Precio</v>
      </c>
      <c r="J11" s="27"/>
      <c r="K11" s="27"/>
      <c r="L11" s="25"/>
    </row>
    <row r="12" spans="2:12" ht="67.5" customHeight="1" x14ac:dyDescent="0.35">
      <c r="B12" s="37">
        <v>2</v>
      </c>
      <c r="C12" s="37"/>
      <c r="D12" s="34" t="s">
        <v>800</v>
      </c>
      <c r="E12" s="34" t="s">
        <v>801</v>
      </c>
      <c r="F12" s="35">
        <v>300</v>
      </c>
      <c r="G12" s="38">
        <v>6.96</v>
      </c>
      <c r="H12" s="54"/>
      <c r="I12" s="15" t="str">
        <f t="shared" ref="I12:I75" si="0">IF(H12&lt;=0,"Error de Precio", IF(H12&gt;G12,"Error de Precio",(H12*F12)))</f>
        <v>Error de Precio</v>
      </c>
      <c r="J12" s="16"/>
      <c r="K12" s="16"/>
      <c r="L12" s="25"/>
    </row>
    <row r="13" spans="2:12" ht="108" customHeight="1" x14ac:dyDescent="0.35">
      <c r="B13" s="33">
        <v>3</v>
      </c>
      <c r="C13" s="37" t="s">
        <v>802</v>
      </c>
      <c r="D13" s="34" t="s">
        <v>21</v>
      </c>
      <c r="E13" s="39" t="s">
        <v>20</v>
      </c>
      <c r="F13" s="35">
        <v>310</v>
      </c>
      <c r="G13" s="38">
        <v>18.87</v>
      </c>
      <c r="H13" s="54"/>
      <c r="I13" s="15" t="str">
        <f t="shared" si="0"/>
        <v>Error de Precio</v>
      </c>
      <c r="J13" s="16"/>
      <c r="K13" s="16"/>
      <c r="L13" s="25"/>
    </row>
    <row r="14" spans="2:12" ht="63.65" customHeight="1" x14ac:dyDescent="0.35">
      <c r="B14" s="33">
        <v>4</v>
      </c>
      <c r="C14" s="33"/>
      <c r="D14" s="39" t="s">
        <v>803</v>
      </c>
      <c r="E14" s="39" t="s">
        <v>22</v>
      </c>
      <c r="F14" s="35">
        <v>156</v>
      </c>
      <c r="G14" s="38">
        <v>13.87</v>
      </c>
      <c r="H14" s="54"/>
      <c r="I14" s="15" t="str">
        <f t="shared" si="0"/>
        <v>Error de Precio</v>
      </c>
      <c r="J14" s="16"/>
      <c r="K14" s="16"/>
      <c r="L14" s="25"/>
    </row>
    <row r="15" spans="2:12" ht="68.150000000000006" customHeight="1" x14ac:dyDescent="0.35">
      <c r="B15" s="37">
        <v>5</v>
      </c>
      <c r="C15" s="37"/>
      <c r="D15" s="34" t="s">
        <v>804</v>
      </c>
      <c r="E15" s="34" t="s">
        <v>23</v>
      </c>
      <c r="F15" s="35">
        <v>118</v>
      </c>
      <c r="G15" s="38">
        <v>7.85</v>
      </c>
      <c r="H15" s="54"/>
      <c r="I15" s="15" t="str">
        <f t="shared" si="0"/>
        <v>Error de Precio</v>
      </c>
      <c r="J15" s="16"/>
      <c r="K15" s="16"/>
      <c r="L15" s="25"/>
    </row>
    <row r="16" spans="2:12" ht="62.5" customHeight="1" x14ac:dyDescent="0.35">
      <c r="B16" s="33">
        <v>6</v>
      </c>
      <c r="C16" s="37"/>
      <c r="D16" s="40" t="s">
        <v>24</v>
      </c>
      <c r="E16" s="40" t="s">
        <v>24</v>
      </c>
      <c r="F16" s="35">
        <v>26</v>
      </c>
      <c r="G16" s="38">
        <v>33.47</v>
      </c>
      <c r="H16" s="54"/>
      <c r="I16" s="15" t="str">
        <f t="shared" si="0"/>
        <v>Error de Precio</v>
      </c>
      <c r="J16" s="16"/>
      <c r="K16" s="17"/>
      <c r="L16" s="25"/>
    </row>
    <row r="17" spans="2:12" ht="54" customHeight="1" x14ac:dyDescent="0.35">
      <c r="B17" s="33">
        <v>7</v>
      </c>
      <c r="C17" s="33"/>
      <c r="D17" s="40" t="s">
        <v>25</v>
      </c>
      <c r="E17" s="40" t="s">
        <v>25</v>
      </c>
      <c r="F17" s="35">
        <v>22</v>
      </c>
      <c r="G17" s="38">
        <v>18.850000000000001</v>
      </c>
      <c r="H17" s="54"/>
      <c r="I17" s="15" t="str">
        <f t="shared" si="0"/>
        <v>Error de Precio</v>
      </c>
      <c r="J17" s="16"/>
      <c r="K17" s="17"/>
      <c r="L17" s="25"/>
    </row>
    <row r="18" spans="2:12" ht="84" customHeight="1" x14ac:dyDescent="0.35">
      <c r="B18" s="37">
        <v>8</v>
      </c>
      <c r="C18" s="37"/>
      <c r="D18" s="34" t="s">
        <v>805</v>
      </c>
      <c r="E18" s="34" t="s">
        <v>26</v>
      </c>
      <c r="F18" s="35">
        <v>288</v>
      </c>
      <c r="G18" s="38">
        <v>6.67</v>
      </c>
      <c r="H18" s="54"/>
      <c r="I18" s="15" t="str">
        <f t="shared" si="0"/>
        <v>Error de Precio</v>
      </c>
      <c r="J18" s="16"/>
      <c r="K18" s="17"/>
      <c r="L18" s="25"/>
    </row>
    <row r="19" spans="2:12" ht="100" customHeight="1" x14ac:dyDescent="0.35">
      <c r="B19" s="33">
        <v>9</v>
      </c>
      <c r="C19" s="37"/>
      <c r="D19" s="34" t="s">
        <v>806</v>
      </c>
      <c r="E19" s="34" t="s">
        <v>27</v>
      </c>
      <c r="F19" s="41">
        <v>5980</v>
      </c>
      <c r="G19" s="38">
        <v>11.33</v>
      </c>
      <c r="H19" s="54"/>
      <c r="I19" s="15" t="str">
        <f t="shared" si="0"/>
        <v>Error de Precio</v>
      </c>
      <c r="J19" s="16"/>
      <c r="K19" s="17"/>
      <c r="L19" s="25"/>
    </row>
    <row r="20" spans="2:12" ht="100" customHeight="1" x14ac:dyDescent="0.35">
      <c r="B20" s="33">
        <v>10</v>
      </c>
      <c r="C20" s="33"/>
      <c r="D20" s="34" t="s">
        <v>28</v>
      </c>
      <c r="E20" s="40" t="s">
        <v>29</v>
      </c>
      <c r="F20" s="35">
        <v>17196</v>
      </c>
      <c r="G20" s="38">
        <v>0.79</v>
      </c>
      <c r="H20" s="54"/>
      <c r="I20" s="15" t="str">
        <f t="shared" si="0"/>
        <v>Error de Precio</v>
      </c>
      <c r="J20" s="16"/>
      <c r="K20" s="17"/>
      <c r="L20" s="25"/>
    </row>
    <row r="21" spans="2:12" ht="48.65" customHeight="1" x14ac:dyDescent="0.35">
      <c r="B21" s="37">
        <v>11</v>
      </c>
      <c r="C21" s="37"/>
      <c r="D21" s="34" t="s">
        <v>807</v>
      </c>
      <c r="E21" s="34" t="s">
        <v>197</v>
      </c>
      <c r="F21" s="41">
        <v>2286</v>
      </c>
      <c r="G21" s="38">
        <v>0.41</v>
      </c>
      <c r="H21" s="54"/>
      <c r="I21" s="15" t="str">
        <f t="shared" si="0"/>
        <v>Error de Precio</v>
      </c>
      <c r="J21" s="16"/>
      <c r="K21" s="17"/>
      <c r="L21" s="25"/>
    </row>
    <row r="22" spans="2:12" ht="92" customHeight="1" x14ac:dyDescent="0.35">
      <c r="B22" s="33">
        <v>12</v>
      </c>
      <c r="C22" s="37" t="s">
        <v>802</v>
      </c>
      <c r="D22" s="34" t="s">
        <v>808</v>
      </c>
      <c r="E22" s="39" t="s">
        <v>30</v>
      </c>
      <c r="F22" s="35">
        <v>500</v>
      </c>
      <c r="G22" s="38">
        <v>0.05</v>
      </c>
      <c r="H22" s="54"/>
      <c r="I22" s="15" t="str">
        <f t="shared" si="0"/>
        <v>Error de Precio</v>
      </c>
      <c r="J22" s="16"/>
      <c r="K22" s="17"/>
      <c r="L22" s="25"/>
    </row>
    <row r="23" spans="2:12" ht="80.5" customHeight="1" x14ac:dyDescent="0.35">
      <c r="B23" s="33">
        <v>13</v>
      </c>
      <c r="C23" s="33"/>
      <c r="D23" s="34" t="s">
        <v>809</v>
      </c>
      <c r="E23" s="39" t="s">
        <v>31</v>
      </c>
      <c r="F23" s="35">
        <v>236900</v>
      </c>
      <c r="G23" s="38">
        <v>0.1</v>
      </c>
      <c r="H23" s="54"/>
      <c r="I23" s="15" t="str">
        <f t="shared" si="0"/>
        <v>Error de Precio</v>
      </c>
      <c r="J23" s="16" t="s">
        <v>11</v>
      </c>
      <c r="K23" s="17"/>
      <c r="L23" s="25"/>
    </row>
    <row r="24" spans="2:12" ht="49.5" customHeight="1" x14ac:dyDescent="0.35">
      <c r="B24" s="37">
        <v>14</v>
      </c>
      <c r="C24" s="37" t="s">
        <v>802</v>
      </c>
      <c r="D24" s="34" t="s">
        <v>810</v>
      </c>
      <c r="E24" s="39" t="s">
        <v>32</v>
      </c>
      <c r="F24" s="41">
        <v>4</v>
      </c>
      <c r="G24" s="38">
        <v>113.34</v>
      </c>
      <c r="H24" s="54"/>
      <c r="I24" s="15" t="str">
        <f t="shared" si="0"/>
        <v>Error de Precio</v>
      </c>
      <c r="J24" s="16"/>
      <c r="K24" s="17"/>
      <c r="L24" s="25"/>
    </row>
    <row r="25" spans="2:12" ht="56.15" customHeight="1" x14ac:dyDescent="0.35">
      <c r="B25" s="33">
        <v>15</v>
      </c>
      <c r="C25" s="37" t="s">
        <v>802</v>
      </c>
      <c r="D25" s="34" t="s">
        <v>811</v>
      </c>
      <c r="E25" s="39" t="s">
        <v>33</v>
      </c>
      <c r="F25" s="41">
        <v>2</v>
      </c>
      <c r="G25" s="38">
        <v>32.22</v>
      </c>
      <c r="H25" s="54"/>
      <c r="I25" s="15" t="str">
        <f t="shared" si="0"/>
        <v>Error de Precio</v>
      </c>
      <c r="J25" s="16"/>
      <c r="K25" s="17"/>
      <c r="L25" s="25"/>
    </row>
    <row r="26" spans="2:12" ht="100" customHeight="1" x14ac:dyDescent="0.35">
      <c r="B26" s="33">
        <v>16</v>
      </c>
      <c r="C26" s="33" t="s">
        <v>802</v>
      </c>
      <c r="D26" s="39" t="s">
        <v>812</v>
      </c>
      <c r="E26" s="39" t="s">
        <v>1304</v>
      </c>
      <c r="F26" s="35">
        <v>200</v>
      </c>
      <c r="G26" s="38">
        <v>0.06</v>
      </c>
      <c r="H26" s="54"/>
      <c r="I26" s="15" t="str">
        <f t="shared" si="0"/>
        <v>Error de Precio</v>
      </c>
      <c r="J26" s="16"/>
      <c r="K26" s="17"/>
      <c r="L26" s="25"/>
    </row>
    <row r="27" spans="2:12" ht="100" customHeight="1" x14ac:dyDescent="0.35">
      <c r="B27" s="37">
        <v>17</v>
      </c>
      <c r="C27" s="37" t="s">
        <v>802</v>
      </c>
      <c r="D27" s="39" t="s">
        <v>813</v>
      </c>
      <c r="E27" s="39" t="s">
        <v>1303</v>
      </c>
      <c r="F27" s="35">
        <v>200</v>
      </c>
      <c r="G27" s="38">
        <v>0.05</v>
      </c>
      <c r="H27" s="54"/>
      <c r="I27" s="15" t="str">
        <f t="shared" si="0"/>
        <v>Error de Precio</v>
      </c>
      <c r="J27" s="16"/>
      <c r="K27" s="17"/>
      <c r="L27" s="25"/>
    </row>
    <row r="28" spans="2:12" ht="109" customHeight="1" x14ac:dyDescent="0.35">
      <c r="B28" s="33">
        <v>18</v>
      </c>
      <c r="C28" s="37" t="s">
        <v>802</v>
      </c>
      <c r="D28" s="39" t="s">
        <v>814</v>
      </c>
      <c r="E28" s="34" t="s">
        <v>1312</v>
      </c>
      <c r="F28" s="35">
        <v>600</v>
      </c>
      <c r="G28" s="38">
        <v>6</v>
      </c>
      <c r="H28" s="54"/>
      <c r="I28" s="15" t="str">
        <f t="shared" si="0"/>
        <v>Error de Precio</v>
      </c>
      <c r="J28" s="16" t="s">
        <v>11</v>
      </c>
      <c r="K28" s="17"/>
      <c r="L28" s="25"/>
    </row>
    <row r="29" spans="2:12" ht="113.15" customHeight="1" x14ac:dyDescent="0.35">
      <c r="B29" s="33">
        <v>19</v>
      </c>
      <c r="C29" s="33" t="s">
        <v>802</v>
      </c>
      <c r="D29" s="39" t="s">
        <v>815</v>
      </c>
      <c r="E29" s="39" t="s">
        <v>34</v>
      </c>
      <c r="F29" s="35">
        <v>1100</v>
      </c>
      <c r="G29" s="38">
        <v>6</v>
      </c>
      <c r="H29" s="54"/>
      <c r="I29" s="15" t="str">
        <f t="shared" si="0"/>
        <v>Error de Precio</v>
      </c>
      <c r="J29" s="16"/>
      <c r="K29" s="16"/>
      <c r="L29" s="25"/>
    </row>
    <row r="30" spans="2:12" ht="88.5" customHeight="1" x14ac:dyDescent="0.35">
      <c r="B30" s="37">
        <v>20</v>
      </c>
      <c r="C30" s="37" t="s">
        <v>802</v>
      </c>
      <c r="D30" s="39" t="s">
        <v>816</v>
      </c>
      <c r="E30" s="34" t="s">
        <v>35</v>
      </c>
      <c r="F30" s="35">
        <v>250</v>
      </c>
      <c r="G30" s="38">
        <v>6</v>
      </c>
      <c r="H30" s="54"/>
      <c r="I30" s="15" t="str">
        <f t="shared" si="0"/>
        <v>Error de Precio</v>
      </c>
      <c r="J30" s="16"/>
      <c r="K30" s="17"/>
      <c r="L30" s="25"/>
    </row>
    <row r="31" spans="2:12" ht="132.65" customHeight="1" x14ac:dyDescent="0.35">
      <c r="B31" s="33">
        <v>21</v>
      </c>
      <c r="C31" s="37"/>
      <c r="D31" s="39" t="s">
        <v>817</v>
      </c>
      <c r="E31" s="39" t="s">
        <v>1326</v>
      </c>
      <c r="F31" s="35">
        <v>860</v>
      </c>
      <c r="G31" s="38">
        <v>12.87</v>
      </c>
      <c r="H31" s="54"/>
      <c r="I31" s="15" t="str">
        <f>IF(H31&lt;=0,"Error de Precio", IF(H31&gt;G31,"Error de Precio",(H31*F31)))</f>
        <v>Error de Precio</v>
      </c>
      <c r="J31" s="16"/>
      <c r="K31" s="17"/>
      <c r="L31" s="25"/>
    </row>
    <row r="32" spans="2:12" ht="69" customHeight="1" x14ac:dyDescent="0.35">
      <c r="B32" s="33">
        <v>22</v>
      </c>
      <c r="C32" s="33" t="s">
        <v>802</v>
      </c>
      <c r="D32" s="39" t="s">
        <v>818</v>
      </c>
      <c r="E32" s="39" t="s">
        <v>198</v>
      </c>
      <c r="F32" s="35">
        <v>200</v>
      </c>
      <c r="G32" s="38">
        <v>0.04</v>
      </c>
      <c r="H32" s="54"/>
      <c r="I32" s="15" t="str">
        <f t="shared" si="0"/>
        <v>Error de Precio</v>
      </c>
      <c r="J32" s="16"/>
      <c r="K32" s="17"/>
      <c r="L32" s="25"/>
    </row>
    <row r="33" spans="2:12" ht="67" customHeight="1" x14ac:dyDescent="0.35">
      <c r="B33" s="37">
        <v>23</v>
      </c>
      <c r="C33" s="37" t="s">
        <v>802</v>
      </c>
      <c r="D33" s="39" t="s">
        <v>819</v>
      </c>
      <c r="E33" s="34" t="s">
        <v>820</v>
      </c>
      <c r="F33" s="35">
        <v>300</v>
      </c>
      <c r="G33" s="38">
        <v>0.21</v>
      </c>
      <c r="H33" s="54"/>
      <c r="I33" s="15" t="str">
        <f t="shared" si="0"/>
        <v>Error de Precio</v>
      </c>
      <c r="J33" s="16"/>
      <c r="K33" s="16"/>
      <c r="L33" s="25"/>
    </row>
    <row r="34" spans="2:12" ht="61.5" customHeight="1" x14ac:dyDescent="0.35">
      <c r="B34" s="33">
        <v>24</v>
      </c>
      <c r="C34" s="37" t="s">
        <v>802</v>
      </c>
      <c r="D34" s="39" t="s">
        <v>821</v>
      </c>
      <c r="E34" s="34" t="s">
        <v>822</v>
      </c>
      <c r="F34" s="35">
        <v>400</v>
      </c>
      <c r="G34" s="38">
        <v>0.43</v>
      </c>
      <c r="H34" s="54"/>
      <c r="I34" s="15" t="str">
        <f t="shared" si="0"/>
        <v>Error de Precio</v>
      </c>
      <c r="J34" s="16"/>
      <c r="K34" s="16"/>
      <c r="L34" s="25"/>
    </row>
    <row r="35" spans="2:12" ht="61.5" customHeight="1" x14ac:dyDescent="0.35">
      <c r="B35" s="33">
        <v>25</v>
      </c>
      <c r="C35" s="33" t="s">
        <v>802</v>
      </c>
      <c r="D35" s="39" t="s">
        <v>823</v>
      </c>
      <c r="E35" s="39" t="s">
        <v>36</v>
      </c>
      <c r="F35" s="35">
        <v>1200</v>
      </c>
      <c r="G35" s="38">
        <v>0.15</v>
      </c>
      <c r="H35" s="54"/>
      <c r="I35" s="15" t="str">
        <f t="shared" si="0"/>
        <v>Error de Precio</v>
      </c>
      <c r="J35" s="16"/>
      <c r="K35" s="17"/>
      <c r="L35" s="25"/>
    </row>
    <row r="36" spans="2:12" ht="74.150000000000006" customHeight="1" x14ac:dyDescent="0.35">
      <c r="B36" s="37">
        <v>26</v>
      </c>
      <c r="C36" s="37"/>
      <c r="D36" s="39" t="s">
        <v>824</v>
      </c>
      <c r="E36" s="34" t="s">
        <v>1313</v>
      </c>
      <c r="F36" s="35">
        <v>3600</v>
      </c>
      <c r="G36" s="38">
        <v>0.1</v>
      </c>
      <c r="H36" s="54"/>
      <c r="I36" s="15" t="str">
        <f t="shared" si="0"/>
        <v>Error de Precio</v>
      </c>
      <c r="J36" s="16"/>
      <c r="K36" s="17"/>
      <c r="L36" s="25"/>
    </row>
    <row r="37" spans="2:12" ht="59.15" customHeight="1" x14ac:dyDescent="0.35">
      <c r="B37" s="33">
        <v>27</v>
      </c>
      <c r="C37" s="33"/>
      <c r="D37" s="39" t="s">
        <v>825</v>
      </c>
      <c r="E37" s="39" t="s">
        <v>37</v>
      </c>
      <c r="F37" s="41">
        <v>59800</v>
      </c>
      <c r="G37" s="38">
        <v>0.11</v>
      </c>
      <c r="H37" s="54"/>
      <c r="I37" s="15" t="str">
        <f t="shared" si="0"/>
        <v>Error de Precio</v>
      </c>
      <c r="J37" s="16" t="s">
        <v>11</v>
      </c>
      <c r="K37" s="28" t="s">
        <v>78</v>
      </c>
      <c r="L37" s="25"/>
    </row>
    <row r="38" spans="2:12" ht="73.5" customHeight="1" x14ac:dyDescent="0.35">
      <c r="B38" s="33">
        <v>28</v>
      </c>
      <c r="C38" s="37"/>
      <c r="D38" s="39" t="s">
        <v>826</v>
      </c>
      <c r="E38" s="39" t="s">
        <v>37</v>
      </c>
      <c r="F38" s="35">
        <v>4300</v>
      </c>
      <c r="G38" s="38">
        <v>0.11</v>
      </c>
      <c r="H38" s="54"/>
      <c r="I38" s="15" t="str">
        <f t="shared" si="0"/>
        <v>Error de Precio</v>
      </c>
      <c r="J38" s="16"/>
      <c r="K38" s="16"/>
      <c r="L38" s="25"/>
    </row>
    <row r="39" spans="2:12" ht="87" customHeight="1" x14ac:dyDescent="0.35">
      <c r="B39" s="37">
        <v>29</v>
      </c>
      <c r="C39" s="37"/>
      <c r="D39" s="39" t="s">
        <v>827</v>
      </c>
      <c r="E39" s="39" t="s">
        <v>37</v>
      </c>
      <c r="F39" s="35">
        <v>52900</v>
      </c>
      <c r="G39" s="38">
        <v>0.11</v>
      </c>
      <c r="H39" s="54"/>
      <c r="I39" s="15" t="str">
        <f t="shared" si="0"/>
        <v>Error de Precio</v>
      </c>
      <c r="J39" s="16" t="s">
        <v>11</v>
      </c>
      <c r="K39" s="16"/>
      <c r="L39" s="25"/>
    </row>
    <row r="40" spans="2:12" ht="70" customHeight="1" x14ac:dyDescent="0.35">
      <c r="B40" s="33">
        <v>30</v>
      </c>
      <c r="C40" s="37"/>
      <c r="D40" s="39" t="s">
        <v>828</v>
      </c>
      <c r="E40" s="39" t="s">
        <v>37</v>
      </c>
      <c r="F40" s="35">
        <v>29300</v>
      </c>
      <c r="G40" s="38">
        <v>0.11</v>
      </c>
      <c r="H40" s="54"/>
      <c r="I40" s="15" t="str">
        <f t="shared" si="0"/>
        <v>Error de Precio</v>
      </c>
      <c r="J40" s="16"/>
      <c r="K40" s="16"/>
      <c r="L40" s="25"/>
    </row>
    <row r="41" spans="2:12" ht="67" customHeight="1" x14ac:dyDescent="0.35">
      <c r="B41" s="33">
        <v>31</v>
      </c>
      <c r="C41" s="33"/>
      <c r="D41" s="39" t="s">
        <v>829</v>
      </c>
      <c r="E41" s="39" t="s">
        <v>37</v>
      </c>
      <c r="F41" s="41">
        <v>13900</v>
      </c>
      <c r="G41" s="38">
        <v>0.11</v>
      </c>
      <c r="H41" s="54"/>
      <c r="I41" s="15" t="str">
        <f t="shared" si="0"/>
        <v>Error de Precio</v>
      </c>
      <c r="J41" s="29"/>
      <c r="K41" s="29"/>
      <c r="L41" s="25"/>
    </row>
    <row r="42" spans="2:12" ht="66" customHeight="1" x14ac:dyDescent="0.35">
      <c r="B42" s="37">
        <v>32</v>
      </c>
      <c r="C42" s="37"/>
      <c r="D42" s="39" t="s">
        <v>830</v>
      </c>
      <c r="E42" s="39" t="s">
        <v>37</v>
      </c>
      <c r="F42" s="41">
        <v>10600</v>
      </c>
      <c r="G42" s="38">
        <v>0.12</v>
      </c>
      <c r="H42" s="54"/>
      <c r="I42" s="15" t="str">
        <f t="shared" si="0"/>
        <v>Error de Precio</v>
      </c>
      <c r="J42" s="29"/>
      <c r="K42" s="29"/>
      <c r="L42" s="25"/>
    </row>
    <row r="43" spans="2:12" ht="53.5" customHeight="1" x14ac:dyDescent="0.35">
      <c r="B43" s="33">
        <v>33</v>
      </c>
      <c r="C43" s="37"/>
      <c r="D43" s="39" t="s">
        <v>831</v>
      </c>
      <c r="E43" s="34" t="s">
        <v>38</v>
      </c>
      <c r="F43" s="41">
        <v>600</v>
      </c>
      <c r="G43" s="38">
        <v>7.0000000000000007E-2</v>
      </c>
      <c r="H43" s="54"/>
      <c r="I43" s="15" t="str">
        <f t="shared" si="0"/>
        <v>Error de Precio</v>
      </c>
      <c r="J43" s="29"/>
      <c r="K43" s="29"/>
      <c r="L43" s="25"/>
    </row>
    <row r="44" spans="2:12" ht="71.150000000000006" customHeight="1" x14ac:dyDescent="0.35">
      <c r="B44" s="33">
        <v>34</v>
      </c>
      <c r="C44" s="33"/>
      <c r="D44" s="39" t="s">
        <v>832</v>
      </c>
      <c r="E44" s="34" t="s">
        <v>38</v>
      </c>
      <c r="F44" s="35">
        <v>1000</v>
      </c>
      <c r="G44" s="38">
        <v>0.05</v>
      </c>
      <c r="H44" s="54"/>
      <c r="I44" s="15" t="str">
        <f t="shared" si="0"/>
        <v>Error de Precio</v>
      </c>
      <c r="J44" s="16"/>
      <c r="K44" s="16"/>
      <c r="L44" s="25"/>
    </row>
    <row r="45" spans="2:12" ht="65.5" customHeight="1" x14ac:dyDescent="0.35">
      <c r="B45" s="37">
        <v>35</v>
      </c>
      <c r="C45" s="37"/>
      <c r="D45" s="39" t="s">
        <v>833</v>
      </c>
      <c r="E45" s="34" t="s">
        <v>38</v>
      </c>
      <c r="F45" s="35">
        <v>800</v>
      </c>
      <c r="G45" s="38">
        <v>0.17</v>
      </c>
      <c r="H45" s="54"/>
      <c r="I45" s="15" t="str">
        <f t="shared" si="0"/>
        <v>Error de Precio</v>
      </c>
      <c r="J45" s="16"/>
      <c r="K45" s="16"/>
      <c r="L45" s="25"/>
    </row>
    <row r="46" spans="2:12" ht="100" customHeight="1" x14ac:dyDescent="0.35">
      <c r="B46" s="33">
        <v>36</v>
      </c>
      <c r="C46" s="37" t="s">
        <v>802</v>
      </c>
      <c r="D46" s="39" t="s">
        <v>834</v>
      </c>
      <c r="E46" s="39" t="s">
        <v>39</v>
      </c>
      <c r="F46" s="35">
        <v>400</v>
      </c>
      <c r="G46" s="38">
        <v>0.27</v>
      </c>
      <c r="H46" s="54"/>
      <c r="I46" s="15" t="str">
        <f t="shared" si="0"/>
        <v>Error de Precio</v>
      </c>
      <c r="J46" s="16"/>
      <c r="K46" s="16"/>
      <c r="L46" s="25"/>
    </row>
    <row r="47" spans="2:12" ht="100" customHeight="1" x14ac:dyDescent="0.35">
      <c r="B47" s="33">
        <v>37</v>
      </c>
      <c r="C47" s="33"/>
      <c r="D47" s="39" t="s">
        <v>835</v>
      </c>
      <c r="E47" s="39" t="s">
        <v>39</v>
      </c>
      <c r="F47" s="35">
        <f>36900*2</f>
        <v>73800</v>
      </c>
      <c r="G47" s="38">
        <v>0.27</v>
      </c>
      <c r="H47" s="54"/>
      <c r="I47" s="15" t="str">
        <f t="shared" si="0"/>
        <v>Error de Precio</v>
      </c>
      <c r="J47" s="16"/>
      <c r="K47" s="16"/>
      <c r="L47" s="25"/>
    </row>
    <row r="48" spans="2:12" ht="113.15" customHeight="1" x14ac:dyDescent="0.35">
      <c r="B48" s="37">
        <v>38</v>
      </c>
      <c r="C48" s="37" t="s">
        <v>802</v>
      </c>
      <c r="D48" s="39" t="s">
        <v>836</v>
      </c>
      <c r="E48" s="39" t="s">
        <v>39</v>
      </c>
      <c r="F48" s="35">
        <v>200</v>
      </c>
      <c r="G48" s="38">
        <v>0.21</v>
      </c>
      <c r="H48" s="54"/>
      <c r="I48" s="15" t="str">
        <f t="shared" si="0"/>
        <v>Error de Precio</v>
      </c>
      <c r="J48" s="16"/>
      <c r="K48" s="16"/>
      <c r="L48" s="25"/>
    </row>
    <row r="49" spans="2:12" ht="110.15" customHeight="1" x14ac:dyDescent="0.35">
      <c r="B49" s="33">
        <v>39</v>
      </c>
      <c r="C49" s="37"/>
      <c r="D49" s="39" t="s">
        <v>837</v>
      </c>
      <c r="E49" s="39" t="s">
        <v>39</v>
      </c>
      <c r="F49" s="35">
        <v>19400</v>
      </c>
      <c r="G49" s="38">
        <v>0.27</v>
      </c>
      <c r="H49" s="54"/>
      <c r="I49" s="15" t="str">
        <f t="shared" si="0"/>
        <v>Error de Precio</v>
      </c>
      <c r="J49" s="16"/>
      <c r="K49" s="16"/>
      <c r="L49" s="25"/>
    </row>
    <row r="50" spans="2:12" ht="113.15" customHeight="1" x14ac:dyDescent="0.35">
      <c r="B50" s="33">
        <v>40</v>
      </c>
      <c r="C50" s="33"/>
      <c r="D50" s="39" t="s">
        <v>838</v>
      </c>
      <c r="E50" s="39" t="s">
        <v>39</v>
      </c>
      <c r="F50" s="35">
        <v>28100</v>
      </c>
      <c r="G50" s="38">
        <v>0.27</v>
      </c>
      <c r="H50" s="54"/>
      <c r="I50" s="15" t="str">
        <f t="shared" si="0"/>
        <v>Error de Precio</v>
      </c>
      <c r="J50" s="16"/>
      <c r="K50" s="16"/>
      <c r="L50" s="25"/>
    </row>
    <row r="51" spans="2:12" ht="100" customHeight="1" x14ac:dyDescent="0.35">
      <c r="B51" s="37">
        <v>41</v>
      </c>
      <c r="C51" s="37"/>
      <c r="D51" s="39" t="s">
        <v>839</v>
      </c>
      <c r="E51" s="39" t="s">
        <v>39</v>
      </c>
      <c r="F51" s="35">
        <v>260700</v>
      </c>
      <c r="G51" s="38">
        <v>0.27</v>
      </c>
      <c r="H51" s="54"/>
      <c r="I51" s="15" t="str">
        <f t="shared" si="0"/>
        <v>Error de Precio</v>
      </c>
      <c r="J51" s="16" t="s">
        <v>11</v>
      </c>
      <c r="K51" s="16"/>
      <c r="L51" s="25"/>
    </row>
    <row r="52" spans="2:12" ht="104.5" customHeight="1" x14ac:dyDescent="0.35">
      <c r="B52" s="33">
        <v>42</v>
      </c>
      <c r="C52" s="37"/>
      <c r="D52" s="39" t="s">
        <v>840</v>
      </c>
      <c r="E52" s="39" t="s">
        <v>39</v>
      </c>
      <c r="F52" s="35">
        <v>13300</v>
      </c>
      <c r="G52" s="38">
        <v>0.27</v>
      </c>
      <c r="H52" s="54"/>
      <c r="I52" s="15" t="str">
        <f t="shared" si="0"/>
        <v>Error de Precio</v>
      </c>
      <c r="J52" s="16"/>
      <c r="K52" s="16"/>
      <c r="L52" s="25"/>
    </row>
    <row r="53" spans="2:12" ht="111.65" customHeight="1" x14ac:dyDescent="0.35">
      <c r="B53" s="33">
        <v>43</v>
      </c>
      <c r="C53" s="33"/>
      <c r="D53" s="39" t="s">
        <v>841</v>
      </c>
      <c r="E53" s="39" t="s">
        <v>39</v>
      </c>
      <c r="F53" s="35">
        <v>22000</v>
      </c>
      <c r="G53" s="38">
        <v>0.27</v>
      </c>
      <c r="H53" s="54"/>
      <c r="I53" s="15" t="str">
        <f t="shared" si="0"/>
        <v>Error de Precio</v>
      </c>
      <c r="J53" s="16" t="s">
        <v>11</v>
      </c>
      <c r="K53" s="16"/>
      <c r="L53" s="25"/>
    </row>
    <row r="54" spans="2:12" ht="99" customHeight="1" x14ac:dyDescent="0.35">
      <c r="B54" s="37">
        <v>44</v>
      </c>
      <c r="C54" s="37" t="s">
        <v>802</v>
      </c>
      <c r="D54" s="39" t="s">
        <v>842</v>
      </c>
      <c r="E54" s="39" t="s">
        <v>39</v>
      </c>
      <c r="F54" s="41">
        <v>600</v>
      </c>
      <c r="G54" s="38">
        <v>0.27</v>
      </c>
      <c r="H54" s="54"/>
      <c r="I54" s="15" t="str">
        <f t="shared" si="0"/>
        <v>Error de Precio</v>
      </c>
      <c r="J54" s="16"/>
      <c r="K54" s="16"/>
      <c r="L54" s="25"/>
    </row>
    <row r="55" spans="2:12" ht="108.65" customHeight="1" x14ac:dyDescent="0.35">
      <c r="B55" s="33">
        <v>45</v>
      </c>
      <c r="C55" s="37" t="s">
        <v>802</v>
      </c>
      <c r="D55" s="39" t="s">
        <v>843</v>
      </c>
      <c r="E55" s="39" t="s">
        <v>39</v>
      </c>
      <c r="F55" s="35">
        <v>5300</v>
      </c>
      <c r="G55" s="38">
        <v>0.27</v>
      </c>
      <c r="H55" s="54"/>
      <c r="I55" s="15" t="str">
        <f t="shared" si="0"/>
        <v>Error de Precio</v>
      </c>
      <c r="J55" s="16"/>
      <c r="K55" s="16"/>
      <c r="L55" s="25"/>
    </row>
    <row r="56" spans="2:12" ht="55.5" customHeight="1" x14ac:dyDescent="0.35">
      <c r="B56" s="33">
        <v>46</v>
      </c>
      <c r="C56" s="33" t="s">
        <v>802</v>
      </c>
      <c r="D56" s="39" t="s">
        <v>40</v>
      </c>
      <c r="E56" s="39" t="s">
        <v>41</v>
      </c>
      <c r="F56" s="35">
        <v>200</v>
      </c>
      <c r="G56" s="38">
        <v>1.51</v>
      </c>
      <c r="H56" s="54"/>
      <c r="I56" s="15" t="str">
        <f t="shared" si="0"/>
        <v>Error de Precio</v>
      </c>
      <c r="J56" s="16"/>
      <c r="K56" s="16"/>
      <c r="L56" s="25"/>
    </row>
    <row r="57" spans="2:12" ht="58" customHeight="1" x14ac:dyDescent="0.35">
      <c r="B57" s="37">
        <v>47</v>
      </c>
      <c r="C57" s="37"/>
      <c r="D57" s="39" t="s">
        <v>42</v>
      </c>
      <c r="E57" s="34" t="s">
        <v>43</v>
      </c>
      <c r="F57" s="35">
        <v>6598</v>
      </c>
      <c r="G57" s="38">
        <v>0.6</v>
      </c>
      <c r="H57" s="54"/>
      <c r="I57" s="15" t="str">
        <f t="shared" si="0"/>
        <v>Error de Precio</v>
      </c>
      <c r="J57" s="16"/>
      <c r="K57" s="16"/>
      <c r="L57" s="25"/>
    </row>
    <row r="58" spans="2:12" ht="58.5" customHeight="1" x14ac:dyDescent="0.35">
      <c r="B58" s="33">
        <v>48</v>
      </c>
      <c r="C58" s="37"/>
      <c r="D58" s="39" t="s">
        <v>44</v>
      </c>
      <c r="E58" s="34" t="s">
        <v>45</v>
      </c>
      <c r="F58" s="35">
        <v>178</v>
      </c>
      <c r="G58" s="38">
        <v>1.07</v>
      </c>
      <c r="H58" s="54"/>
      <c r="I58" s="15" t="str">
        <f t="shared" si="0"/>
        <v>Error de Precio</v>
      </c>
      <c r="J58" s="16"/>
      <c r="K58" s="16"/>
      <c r="L58" s="25"/>
    </row>
    <row r="59" spans="2:12" ht="60" customHeight="1" x14ac:dyDescent="0.35">
      <c r="B59" s="33">
        <v>49</v>
      </c>
      <c r="C59" s="33"/>
      <c r="D59" s="39" t="s">
        <v>46</v>
      </c>
      <c r="E59" s="40" t="s">
        <v>46</v>
      </c>
      <c r="F59" s="35">
        <v>196</v>
      </c>
      <c r="G59" s="38">
        <v>2.3199999999999998</v>
      </c>
      <c r="H59" s="54"/>
      <c r="I59" s="15" t="str">
        <f t="shared" si="0"/>
        <v>Error de Precio</v>
      </c>
      <c r="J59" s="16"/>
      <c r="K59" s="16"/>
      <c r="L59" s="25"/>
    </row>
    <row r="60" spans="2:12" ht="72" customHeight="1" x14ac:dyDescent="0.35">
      <c r="B60" s="37">
        <v>50</v>
      </c>
      <c r="C60" s="37"/>
      <c r="D60" s="39" t="s">
        <v>47</v>
      </c>
      <c r="E60" s="42" t="s">
        <v>48</v>
      </c>
      <c r="F60" s="35">
        <v>204</v>
      </c>
      <c r="G60" s="38">
        <v>13.33</v>
      </c>
      <c r="H60" s="54"/>
      <c r="I60" s="15" t="str">
        <f t="shared" si="0"/>
        <v>Error de Precio</v>
      </c>
      <c r="J60" s="16"/>
      <c r="K60" s="16"/>
      <c r="L60" s="25"/>
    </row>
    <row r="61" spans="2:12" ht="83.5" customHeight="1" x14ac:dyDescent="0.35">
      <c r="B61" s="33">
        <v>51</v>
      </c>
      <c r="C61" s="37" t="s">
        <v>802</v>
      </c>
      <c r="D61" s="39" t="s">
        <v>844</v>
      </c>
      <c r="E61" s="39" t="s">
        <v>845</v>
      </c>
      <c r="F61" s="35">
        <v>540</v>
      </c>
      <c r="G61" s="38">
        <v>3.7</v>
      </c>
      <c r="H61" s="54"/>
      <c r="I61" s="15" t="str">
        <f t="shared" si="0"/>
        <v>Error de Precio</v>
      </c>
      <c r="J61" s="16"/>
      <c r="K61" s="16"/>
      <c r="L61" s="25"/>
    </row>
    <row r="62" spans="2:12" ht="108.65" customHeight="1" x14ac:dyDescent="0.35">
      <c r="B62" s="33">
        <v>52</v>
      </c>
      <c r="C62" s="33"/>
      <c r="D62" s="39" t="s">
        <v>846</v>
      </c>
      <c r="E62" s="39" t="s">
        <v>845</v>
      </c>
      <c r="F62" s="35">
        <v>1356</v>
      </c>
      <c r="G62" s="38">
        <v>8.32</v>
      </c>
      <c r="H62" s="54"/>
      <c r="I62" s="15" t="str">
        <f t="shared" si="0"/>
        <v>Error de Precio</v>
      </c>
      <c r="J62" s="16"/>
      <c r="K62" s="16"/>
      <c r="L62" s="25"/>
    </row>
    <row r="63" spans="2:12" ht="78" customHeight="1" x14ac:dyDescent="0.35">
      <c r="B63" s="37">
        <v>53</v>
      </c>
      <c r="C63" s="37"/>
      <c r="D63" s="39" t="s">
        <v>847</v>
      </c>
      <c r="E63" s="39" t="s">
        <v>848</v>
      </c>
      <c r="F63" s="35">
        <v>5256</v>
      </c>
      <c r="G63" s="38">
        <v>3.7</v>
      </c>
      <c r="H63" s="54"/>
      <c r="I63" s="15" t="str">
        <f t="shared" si="0"/>
        <v>Error de Precio</v>
      </c>
      <c r="J63" s="16" t="s">
        <v>11</v>
      </c>
      <c r="K63" s="16"/>
      <c r="L63" s="25"/>
    </row>
    <row r="64" spans="2:12" ht="100" customHeight="1" x14ac:dyDescent="0.35">
      <c r="B64" s="33">
        <v>54</v>
      </c>
      <c r="C64" s="37" t="s">
        <v>802</v>
      </c>
      <c r="D64" s="39" t="s">
        <v>849</v>
      </c>
      <c r="E64" s="39" t="s">
        <v>848</v>
      </c>
      <c r="F64" s="35">
        <v>240</v>
      </c>
      <c r="G64" s="38">
        <v>3.13</v>
      </c>
      <c r="H64" s="54"/>
      <c r="I64" s="15" t="str">
        <f t="shared" si="0"/>
        <v>Error de Precio</v>
      </c>
      <c r="J64" s="16"/>
      <c r="K64" s="16"/>
      <c r="L64" s="25"/>
    </row>
    <row r="65" spans="2:12" ht="77.5" customHeight="1" x14ac:dyDescent="0.35">
      <c r="B65" s="33">
        <v>55</v>
      </c>
      <c r="C65" s="33"/>
      <c r="D65" s="39" t="s">
        <v>850</v>
      </c>
      <c r="E65" s="39" t="s">
        <v>851</v>
      </c>
      <c r="F65" s="35">
        <v>2040</v>
      </c>
      <c r="G65" s="38">
        <v>2.71</v>
      </c>
      <c r="H65" s="54"/>
      <c r="I65" s="15" t="str">
        <f t="shared" si="0"/>
        <v>Error de Precio</v>
      </c>
      <c r="J65" s="16"/>
      <c r="K65" s="16"/>
      <c r="L65" s="25"/>
    </row>
    <row r="66" spans="2:12" ht="80.150000000000006" customHeight="1" x14ac:dyDescent="0.35">
      <c r="B66" s="37">
        <v>56</v>
      </c>
      <c r="C66" s="37" t="s">
        <v>802</v>
      </c>
      <c r="D66" s="39" t="s">
        <v>852</v>
      </c>
      <c r="E66" s="39" t="s">
        <v>49</v>
      </c>
      <c r="F66" s="35">
        <v>30</v>
      </c>
      <c r="G66" s="38">
        <v>360</v>
      </c>
      <c r="H66" s="54"/>
      <c r="I66" s="15" t="str">
        <f t="shared" si="0"/>
        <v>Error de Precio</v>
      </c>
      <c r="J66" s="16"/>
      <c r="K66" s="16"/>
      <c r="L66" s="25"/>
    </row>
    <row r="67" spans="2:12" ht="68.5" customHeight="1" x14ac:dyDescent="0.35">
      <c r="B67" s="33">
        <v>57</v>
      </c>
      <c r="C67" s="37" t="s">
        <v>802</v>
      </c>
      <c r="D67" s="34" t="s">
        <v>853</v>
      </c>
      <c r="E67" s="39" t="s">
        <v>854</v>
      </c>
      <c r="F67" s="35">
        <v>50</v>
      </c>
      <c r="G67" s="38">
        <v>10.65</v>
      </c>
      <c r="H67" s="54"/>
      <c r="I67" s="15" t="str">
        <f t="shared" si="0"/>
        <v>Error de Precio</v>
      </c>
      <c r="J67" s="16"/>
      <c r="K67" s="16"/>
      <c r="L67" s="25"/>
    </row>
    <row r="68" spans="2:12" ht="79.5" customHeight="1" x14ac:dyDescent="0.35">
      <c r="B68" s="33">
        <v>58</v>
      </c>
      <c r="C68" s="33" t="s">
        <v>802</v>
      </c>
      <c r="D68" s="39" t="s">
        <v>855</v>
      </c>
      <c r="E68" s="39" t="s">
        <v>856</v>
      </c>
      <c r="F68" s="35">
        <v>200</v>
      </c>
      <c r="G68" s="38">
        <v>10.93</v>
      </c>
      <c r="H68" s="54"/>
      <c r="I68" s="15" t="str">
        <f t="shared" si="0"/>
        <v>Error de Precio</v>
      </c>
      <c r="J68" s="16"/>
      <c r="K68" s="16"/>
      <c r="L68" s="25"/>
    </row>
    <row r="69" spans="2:12" ht="88.5" customHeight="1" x14ac:dyDescent="0.35">
      <c r="B69" s="37">
        <v>59</v>
      </c>
      <c r="C69" s="37" t="s">
        <v>802</v>
      </c>
      <c r="D69" s="39" t="s">
        <v>857</v>
      </c>
      <c r="E69" s="39" t="s">
        <v>50</v>
      </c>
      <c r="F69" s="35">
        <v>9600</v>
      </c>
      <c r="G69" s="38">
        <v>1.42</v>
      </c>
      <c r="H69" s="54"/>
      <c r="I69" s="15" t="str">
        <f t="shared" si="0"/>
        <v>Error de Precio</v>
      </c>
      <c r="J69" s="16"/>
      <c r="K69" s="16"/>
      <c r="L69" s="25"/>
    </row>
    <row r="70" spans="2:12" ht="89.15" customHeight="1" x14ac:dyDescent="0.35">
      <c r="B70" s="33">
        <v>60</v>
      </c>
      <c r="C70" s="37"/>
      <c r="D70" s="39" t="s">
        <v>858</v>
      </c>
      <c r="E70" s="39" t="s">
        <v>859</v>
      </c>
      <c r="F70" s="35">
        <v>20090</v>
      </c>
      <c r="G70" s="38">
        <v>2.04</v>
      </c>
      <c r="H70" s="54"/>
      <c r="I70" s="15" t="str">
        <f t="shared" si="0"/>
        <v>Error de Precio</v>
      </c>
      <c r="J70" s="16" t="s">
        <v>11</v>
      </c>
      <c r="K70" s="16"/>
      <c r="L70" s="25"/>
    </row>
    <row r="71" spans="2:12" ht="104.5" customHeight="1" x14ac:dyDescent="0.35">
      <c r="B71" s="33">
        <v>61</v>
      </c>
      <c r="C71" s="33"/>
      <c r="D71" s="39" t="s">
        <v>860</v>
      </c>
      <c r="E71" s="39" t="s">
        <v>859</v>
      </c>
      <c r="F71" s="35">
        <v>6120</v>
      </c>
      <c r="G71" s="38">
        <v>6.71</v>
      </c>
      <c r="H71" s="54"/>
      <c r="I71" s="15" t="str">
        <f t="shared" si="0"/>
        <v>Error de Precio</v>
      </c>
      <c r="J71" s="16"/>
      <c r="K71" s="16"/>
      <c r="L71" s="25"/>
    </row>
    <row r="72" spans="2:12" ht="139" customHeight="1" x14ac:dyDescent="0.35">
      <c r="B72" s="37">
        <v>62</v>
      </c>
      <c r="C72" s="37"/>
      <c r="D72" s="39" t="s">
        <v>861</v>
      </c>
      <c r="E72" s="39" t="s">
        <v>862</v>
      </c>
      <c r="F72" s="41">
        <v>4920</v>
      </c>
      <c r="G72" s="38">
        <v>3.96</v>
      </c>
      <c r="H72" s="54"/>
      <c r="I72" s="15" t="str">
        <f t="shared" si="0"/>
        <v>Error de Precio</v>
      </c>
      <c r="J72" s="16"/>
      <c r="K72" s="16"/>
      <c r="L72" s="25"/>
    </row>
    <row r="73" spans="2:12" ht="127.5" customHeight="1" x14ac:dyDescent="0.35">
      <c r="B73" s="33">
        <v>63</v>
      </c>
      <c r="C73" s="37"/>
      <c r="D73" s="39" t="s">
        <v>863</v>
      </c>
      <c r="E73" s="39" t="s">
        <v>864</v>
      </c>
      <c r="F73" s="41">
        <v>1170</v>
      </c>
      <c r="G73" s="38">
        <v>6.6</v>
      </c>
      <c r="H73" s="54"/>
      <c r="I73" s="15" t="str">
        <f t="shared" si="0"/>
        <v>Error de Precio</v>
      </c>
      <c r="J73" s="16"/>
      <c r="K73" s="16"/>
      <c r="L73" s="25"/>
    </row>
    <row r="74" spans="2:12" ht="132" customHeight="1" x14ac:dyDescent="0.35">
      <c r="B74" s="33">
        <v>64</v>
      </c>
      <c r="C74" s="33"/>
      <c r="D74" s="39" t="s">
        <v>865</v>
      </c>
      <c r="E74" s="39" t="s">
        <v>864</v>
      </c>
      <c r="F74" s="35">
        <v>2160</v>
      </c>
      <c r="G74" s="38">
        <v>7.51</v>
      </c>
      <c r="H74" s="54"/>
      <c r="I74" s="15" t="str">
        <f t="shared" si="0"/>
        <v>Error de Precio</v>
      </c>
      <c r="J74" s="16"/>
      <c r="K74" s="16"/>
      <c r="L74" s="25"/>
    </row>
    <row r="75" spans="2:12" ht="142.5" customHeight="1" x14ac:dyDescent="0.35">
      <c r="B75" s="37">
        <v>65</v>
      </c>
      <c r="C75" s="37"/>
      <c r="D75" s="39" t="s">
        <v>866</v>
      </c>
      <c r="E75" s="39" t="s">
        <v>867</v>
      </c>
      <c r="F75" s="35">
        <v>5650</v>
      </c>
      <c r="G75" s="38">
        <v>2.81</v>
      </c>
      <c r="H75" s="54"/>
      <c r="I75" s="15" t="str">
        <f t="shared" si="0"/>
        <v>Error de Precio</v>
      </c>
      <c r="J75" s="16"/>
      <c r="K75" s="16"/>
      <c r="L75" s="25"/>
    </row>
    <row r="76" spans="2:12" ht="78" customHeight="1" x14ac:dyDescent="0.35">
      <c r="B76" s="33">
        <v>66</v>
      </c>
      <c r="C76" s="37"/>
      <c r="D76" s="39" t="s">
        <v>868</v>
      </c>
      <c r="E76" s="39" t="s">
        <v>867</v>
      </c>
      <c r="F76" s="35">
        <v>5830</v>
      </c>
      <c r="G76" s="38">
        <v>3.29</v>
      </c>
      <c r="H76" s="54"/>
      <c r="I76" s="15" t="str">
        <f t="shared" ref="I76:I139" si="1">IF(H76&lt;=0,"Error de Precio", IF(H76&gt;G76,"Error de Precio",(H76*F76)))</f>
        <v>Error de Precio</v>
      </c>
      <c r="J76" s="16" t="s">
        <v>11</v>
      </c>
      <c r="K76" s="16"/>
      <c r="L76" s="25"/>
    </row>
    <row r="77" spans="2:12" ht="73.5" customHeight="1" x14ac:dyDescent="0.35">
      <c r="B77" s="33">
        <v>67</v>
      </c>
      <c r="C77" s="33"/>
      <c r="D77" s="39" t="s">
        <v>869</v>
      </c>
      <c r="E77" s="39" t="s">
        <v>867</v>
      </c>
      <c r="F77" s="35">
        <v>4890</v>
      </c>
      <c r="G77" s="38">
        <v>7.03</v>
      </c>
      <c r="H77" s="54"/>
      <c r="I77" s="15" t="str">
        <f t="shared" si="1"/>
        <v>Error de Precio</v>
      </c>
      <c r="J77" s="16"/>
      <c r="K77" s="16"/>
      <c r="L77" s="25"/>
    </row>
    <row r="78" spans="2:12" ht="100" customHeight="1" x14ac:dyDescent="0.35">
      <c r="B78" s="37">
        <v>68</v>
      </c>
      <c r="C78" s="37"/>
      <c r="D78" s="39" t="s">
        <v>870</v>
      </c>
      <c r="E78" s="39" t="s">
        <v>51</v>
      </c>
      <c r="F78" s="41">
        <v>1920</v>
      </c>
      <c r="G78" s="43">
        <v>2.0699999999999998</v>
      </c>
      <c r="H78" s="54"/>
      <c r="I78" s="15" t="str">
        <f t="shared" si="1"/>
        <v>Error de Precio</v>
      </c>
      <c r="J78" s="16"/>
      <c r="K78" s="16"/>
      <c r="L78" s="25"/>
    </row>
    <row r="79" spans="2:12" ht="105.65" customHeight="1" x14ac:dyDescent="0.35">
      <c r="B79" s="33">
        <v>69</v>
      </c>
      <c r="C79" s="37" t="s">
        <v>802</v>
      </c>
      <c r="D79" s="39" t="s">
        <v>871</v>
      </c>
      <c r="E79" s="39" t="s">
        <v>52</v>
      </c>
      <c r="F79" s="35">
        <v>80</v>
      </c>
      <c r="G79" s="38">
        <v>3.33</v>
      </c>
      <c r="H79" s="54"/>
      <c r="I79" s="15" t="str">
        <f t="shared" si="1"/>
        <v>Error de Precio</v>
      </c>
      <c r="J79" s="16"/>
      <c r="K79" s="16"/>
      <c r="L79" s="25"/>
    </row>
    <row r="80" spans="2:12" ht="55" customHeight="1" x14ac:dyDescent="0.35">
      <c r="B80" s="33">
        <v>70</v>
      </c>
      <c r="C80" s="33"/>
      <c r="D80" s="39" t="s">
        <v>872</v>
      </c>
      <c r="E80" s="39" t="s">
        <v>53</v>
      </c>
      <c r="F80" s="35">
        <v>4164</v>
      </c>
      <c r="G80" s="38">
        <v>0.89</v>
      </c>
      <c r="H80" s="54"/>
      <c r="I80" s="15" t="str">
        <f t="shared" si="1"/>
        <v>Error de Precio</v>
      </c>
      <c r="J80" s="16" t="s">
        <v>11</v>
      </c>
      <c r="K80" s="16"/>
      <c r="L80" s="25"/>
    </row>
    <row r="81" spans="2:12" ht="111.75" customHeight="1" x14ac:dyDescent="0.35">
      <c r="B81" s="37">
        <v>71</v>
      </c>
      <c r="C81" s="37"/>
      <c r="D81" s="39" t="s">
        <v>873</v>
      </c>
      <c r="E81" s="39" t="s">
        <v>53</v>
      </c>
      <c r="F81" s="35">
        <v>2832</v>
      </c>
      <c r="G81" s="38">
        <v>3.7</v>
      </c>
      <c r="H81" s="54"/>
      <c r="I81" s="15" t="str">
        <f t="shared" si="1"/>
        <v>Error de Precio</v>
      </c>
      <c r="J81" s="16"/>
      <c r="K81" s="16"/>
      <c r="L81" s="25"/>
    </row>
    <row r="82" spans="2:12" ht="52.5" customHeight="1" x14ac:dyDescent="0.35">
      <c r="B82" s="33">
        <v>72</v>
      </c>
      <c r="C82" s="37"/>
      <c r="D82" s="39" t="s">
        <v>874</v>
      </c>
      <c r="E82" s="39" t="s">
        <v>54</v>
      </c>
      <c r="F82" s="35">
        <v>3066</v>
      </c>
      <c r="G82" s="38">
        <v>1.42</v>
      </c>
      <c r="H82" s="54"/>
      <c r="I82" s="15" t="str">
        <f t="shared" si="1"/>
        <v>Error de Precio</v>
      </c>
      <c r="J82" s="16"/>
      <c r="K82" s="16"/>
      <c r="L82" s="25"/>
    </row>
    <row r="83" spans="2:12" ht="100" customHeight="1" x14ac:dyDescent="0.35">
      <c r="B83" s="33">
        <v>73</v>
      </c>
      <c r="C83" s="33"/>
      <c r="D83" s="39" t="s">
        <v>875</v>
      </c>
      <c r="E83" s="39" t="s">
        <v>54</v>
      </c>
      <c r="F83" s="35">
        <v>3144</v>
      </c>
      <c r="G83" s="38">
        <v>6.19</v>
      </c>
      <c r="H83" s="54"/>
      <c r="I83" s="15" t="str">
        <f t="shared" si="1"/>
        <v>Error de Precio</v>
      </c>
      <c r="J83" s="16"/>
      <c r="K83" s="16"/>
      <c r="L83" s="25"/>
    </row>
    <row r="84" spans="2:12" ht="92.5" customHeight="1" x14ac:dyDescent="0.35">
      <c r="B84" s="37">
        <v>74</v>
      </c>
      <c r="C84" s="37"/>
      <c r="D84" s="39" t="s">
        <v>876</v>
      </c>
      <c r="E84" s="34" t="s">
        <v>55</v>
      </c>
      <c r="F84" s="35">
        <v>10520</v>
      </c>
      <c r="G84" s="38">
        <v>2.93</v>
      </c>
      <c r="H84" s="54"/>
      <c r="I84" s="15" t="str">
        <f t="shared" si="1"/>
        <v>Error de Precio</v>
      </c>
      <c r="J84" s="16" t="s">
        <v>11</v>
      </c>
      <c r="K84" s="16"/>
      <c r="L84" s="25"/>
    </row>
    <row r="85" spans="2:12" ht="100" customHeight="1" x14ac:dyDescent="0.35">
      <c r="B85" s="33">
        <v>75</v>
      </c>
      <c r="C85" s="37" t="s">
        <v>802</v>
      </c>
      <c r="D85" s="39" t="s">
        <v>877</v>
      </c>
      <c r="E85" s="34" t="s">
        <v>55</v>
      </c>
      <c r="F85" s="35">
        <v>840</v>
      </c>
      <c r="G85" s="38">
        <v>3.99</v>
      </c>
      <c r="H85" s="54"/>
      <c r="I85" s="15" t="str">
        <f t="shared" si="1"/>
        <v>Error de Precio</v>
      </c>
      <c r="J85" s="16"/>
      <c r="K85" s="16"/>
      <c r="L85" s="25"/>
    </row>
    <row r="86" spans="2:12" ht="113.5" customHeight="1" x14ac:dyDescent="0.35">
      <c r="B86" s="33">
        <v>76</v>
      </c>
      <c r="C86" s="33" t="s">
        <v>802</v>
      </c>
      <c r="D86" s="39" t="s">
        <v>878</v>
      </c>
      <c r="E86" s="39" t="s">
        <v>879</v>
      </c>
      <c r="F86" s="41">
        <v>220</v>
      </c>
      <c r="G86" s="38">
        <v>1.7</v>
      </c>
      <c r="H86" s="54"/>
      <c r="I86" s="15" t="str">
        <f t="shared" si="1"/>
        <v>Error de Precio</v>
      </c>
      <c r="J86" s="16" t="s">
        <v>11</v>
      </c>
      <c r="K86" s="16"/>
      <c r="L86" s="25"/>
    </row>
    <row r="87" spans="2:12" ht="110.5" customHeight="1" x14ac:dyDescent="0.35">
      <c r="B87" s="37">
        <v>77</v>
      </c>
      <c r="C87" s="37"/>
      <c r="D87" s="39" t="s">
        <v>880</v>
      </c>
      <c r="E87" s="39" t="s">
        <v>56</v>
      </c>
      <c r="F87" s="35">
        <v>3100</v>
      </c>
      <c r="G87" s="38">
        <v>15.33</v>
      </c>
      <c r="H87" s="54"/>
      <c r="I87" s="15" t="str">
        <f t="shared" si="1"/>
        <v>Error de Precio</v>
      </c>
      <c r="J87" s="16" t="s">
        <v>11</v>
      </c>
      <c r="K87" s="16"/>
      <c r="L87" s="25"/>
    </row>
    <row r="88" spans="2:12" ht="72" customHeight="1" x14ac:dyDescent="0.35">
      <c r="B88" s="33">
        <v>78</v>
      </c>
      <c r="C88" s="37" t="s">
        <v>802</v>
      </c>
      <c r="D88" s="39" t="s">
        <v>881</v>
      </c>
      <c r="E88" s="39" t="s">
        <v>57</v>
      </c>
      <c r="F88" s="41">
        <v>92</v>
      </c>
      <c r="G88" s="38">
        <v>40.08</v>
      </c>
      <c r="H88" s="54"/>
      <c r="I88" s="15" t="str">
        <f t="shared" si="1"/>
        <v>Error de Precio</v>
      </c>
      <c r="J88" s="16"/>
      <c r="K88" s="16"/>
      <c r="L88" s="25"/>
    </row>
    <row r="89" spans="2:12" ht="83.5" customHeight="1" x14ac:dyDescent="0.35">
      <c r="B89" s="33">
        <v>79</v>
      </c>
      <c r="C89" s="33"/>
      <c r="D89" s="39" t="s">
        <v>882</v>
      </c>
      <c r="E89" s="39" t="s">
        <v>883</v>
      </c>
      <c r="F89" s="35">
        <v>2110</v>
      </c>
      <c r="G89" s="38">
        <v>12.64</v>
      </c>
      <c r="H89" s="54"/>
      <c r="I89" s="15" t="str">
        <f t="shared" si="1"/>
        <v>Error de Precio</v>
      </c>
      <c r="J89" s="16"/>
      <c r="K89" s="16"/>
      <c r="L89" s="25"/>
    </row>
    <row r="90" spans="2:12" ht="82.5" customHeight="1" x14ac:dyDescent="0.35">
      <c r="B90" s="37">
        <v>80</v>
      </c>
      <c r="C90" s="37"/>
      <c r="D90" s="39" t="s">
        <v>884</v>
      </c>
      <c r="E90" s="39" t="s">
        <v>885</v>
      </c>
      <c r="F90" s="41">
        <v>15220</v>
      </c>
      <c r="G90" s="38">
        <v>2.2400000000000002</v>
      </c>
      <c r="H90" s="54"/>
      <c r="I90" s="15" t="str">
        <f t="shared" si="1"/>
        <v>Error de Precio</v>
      </c>
      <c r="J90" s="16" t="s">
        <v>11</v>
      </c>
      <c r="K90" s="16"/>
      <c r="L90" s="25"/>
    </row>
    <row r="91" spans="2:12" ht="84.65" customHeight="1" x14ac:dyDescent="0.35">
      <c r="B91" s="33">
        <v>81</v>
      </c>
      <c r="C91" s="37"/>
      <c r="D91" s="39" t="s">
        <v>886</v>
      </c>
      <c r="E91" s="39" t="s">
        <v>885</v>
      </c>
      <c r="F91" s="35">
        <v>3920</v>
      </c>
      <c r="G91" s="38">
        <v>6.6</v>
      </c>
      <c r="H91" s="54"/>
      <c r="I91" s="15" t="str">
        <f t="shared" si="1"/>
        <v>Error de Precio</v>
      </c>
      <c r="J91" s="16"/>
      <c r="K91" s="16"/>
      <c r="L91" s="25"/>
    </row>
    <row r="92" spans="2:12" ht="86.5" customHeight="1" x14ac:dyDescent="0.35">
      <c r="B92" s="33">
        <v>82</v>
      </c>
      <c r="C92" s="33" t="s">
        <v>802</v>
      </c>
      <c r="D92" s="39" t="s">
        <v>887</v>
      </c>
      <c r="E92" s="34" t="s">
        <v>58</v>
      </c>
      <c r="F92" s="35">
        <v>120</v>
      </c>
      <c r="G92" s="38">
        <v>1.77</v>
      </c>
      <c r="H92" s="54"/>
      <c r="I92" s="15" t="str">
        <f t="shared" si="1"/>
        <v>Error de Precio</v>
      </c>
      <c r="J92" s="16"/>
      <c r="K92" s="16"/>
      <c r="L92" s="25"/>
    </row>
    <row r="93" spans="2:12" ht="85.5" customHeight="1" x14ac:dyDescent="0.35">
      <c r="B93" s="37">
        <v>83</v>
      </c>
      <c r="C93" s="37" t="s">
        <v>802</v>
      </c>
      <c r="D93" s="39" t="s">
        <v>888</v>
      </c>
      <c r="E93" s="34" t="s">
        <v>58</v>
      </c>
      <c r="F93" s="35">
        <v>1730</v>
      </c>
      <c r="G93" s="38">
        <v>2.33</v>
      </c>
      <c r="H93" s="54"/>
      <c r="I93" s="15" t="str">
        <f t="shared" si="1"/>
        <v>Error de Precio</v>
      </c>
      <c r="J93" s="16" t="s">
        <v>11</v>
      </c>
      <c r="K93" s="16"/>
      <c r="L93" s="25"/>
    </row>
    <row r="94" spans="2:12" ht="93" customHeight="1" x14ac:dyDescent="0.35">
      <c r="B94" s="33">
        <v>84</v>
      </c>
      <c r="C94" s="37" t="s">
        <v>802</v>
      </c>
      <c r="D94" s="39" t="s">
        <v>889</v>
      </c>
      <c r="E94" s="34" t="s">
        <v>58</v>
      </c>
      <c r="F94" s="41">
        <v>550</v>
      </c>
      <c r="G94" s="38">
        <v>4.67</v>
      </c>
      <c r="H94" s="54"/>
      <c r="I94" s="15" t="str">
        <f t="shared" si="1"/>
        <v>Error de Precio</v>
      </c>
      <c r="J94" s="16"/>
      <c r="K94" s="16"/>
      <c r="L94" s="25"/>
    </row>
    <row r="95" spans="2:12" ht="76" customHeight="1" x14ac:dyDescent="0.35">
      <c r="B95" s="33">
        <v>85</v>
      </c>
      <c r="C95" s="33" t="s">
        <v>802</v>
      </c>
      <c r="D95" s="39" t="s">
        <v>890</v>
      </c>
      <c r="E95" s="34" t="s">
        <v>891</v>
      </c>
      <c r="F95" s="35">
        <v>60</v>
      </c>
      <c r="G95" s="38">
        <v>7.93</v>
      </c>
      <c r="H95" s="54"/>
      <c r="I95" s="15" t="str">
        <f t="shared" si="1"/>
        <v>Error de Precio</v>
      </c>
      <c r="J95" s="16" t="s">
        <v>11</v>
      </c>
      <c r="K95" s="16"/>
      <c r="L95" s="25"/>
    </row>
    <row r="96" spans="2:12" ht="79" customHeight="1" x14ac:dyDescent="0.35">
      <c r="B96" s="37">
        <v>86</v>
      </c>
      <c r="C96" s="37" t="s">
        <v>802</v>
      </c>
      <c r="D96" s="39" t="s">
        <v>892</v>
      </c>
      <c r="E96" s="34" t="s">
        <v>893</v>
      </c>
      <c r="F96" s="41">
        <v>10</v>
      </c>
      <c r="G96" s="38">
        <v>7.13</v>
      </c>
      <c r="H96" s="54"/>
      <c r="I96" s="15" t="str">
        <f t="shared" si="1"/>
        <v>Error de Precio</v>
      </c>
      <c r="J96" s="16"/>
      <c r="K96" s="16"/>
      <c r="L96" s="25"/>
    </row>
    <row r="97" spans="2:12" ht="79" customHeight="1" x14ac:dyDescent="0.35">
      <c r="B97" s="33">
        <v>87</v>
      </c>
      <c r="C97" s="33"/>
      <c r="D97" s="39" t="s">
        <v>894</v>
      </c>
      <c r="E97" s="39" t="s">
        <v>199</v>
      </c>
      <c r="F97" s="41">
        <v>1039000</v>
      </c>
      <c r="G97" s="38">
        <v>0.05</v>
      </c>
      <c r="H97" s="54"/>
      <c r="I97" s="15" t="str">
        <f t="shared" si="1"/>
        <v>Error de Precio</v>
      </c>
      <c r="J97" s="16" t="s">
        <v>11</v>
      </c>
      <c r="K97" s="16"/>
      <c r="L97" s="25"/>
    </row>
    <row r="98" spans="2:12" ht="100" customHeight="1" x14ac:dyDescent="0.35">
      <c r="B98" s="33">
        <v>88</v>
      </c>
      <c r="C98" s="37"/>
      <c r="D98" s="39" t="s">
        <v>895</v>
      </c>
      <c r="E98" s="39" t="s">
        <v>199</v>
      </c>
      <c r="F98" s="41">
        <v>54350</v>
      </c>
      <c r="G98" s="38">
        <v>0.09</v>
      </c>
      <c r="H98" s="54"/>
      <c r="I98" s="15" t="str">
        <f t="shared" si="1"/>
        <v>Error de Precio</v>
      </c>
      <c r="J98" s="16"/>
      <c r="K98" s="16"/>
      <c r="L98" s="25"/>
    </row>
    <row r="99" spans="2:12" ht="87" customHeight="1" x14ac:dyDescent="0.35">
      <c r="B99" s="37">
        <v>89</v>
      </c>
      <c r="C99" s="33"/>
      <c r="D99" s="39" t="s">
        <v>896</v>
      </c>
      <c r="E99" s="39" t="s">
        <v>199</v>
      </c>
      <c r="F99" s="35">
        <v>244950</v>
      </c>
      <c r="G99" s="38">
        <v>0.09</v>
      </c>
      <c r="H99" s="54"/>
      <c r="I99" s="15" t="str">
        <f t="shared" si="1"/>
        <v>Error de Precio</v>
      </c>
      <c r="J99" s="16"/>
      <c r="K99" s="16"/>
      <c r="L99" s="25"/>
    </row>
    <row r="100" spans="2:12" ht="87" customHeight="1" x14ac:dyDescent="0.35">
      <c r="B100" s="33">
        <v>90</v>
      </c>
      <c r="C100" s="37"/>
      <c r="D100" s="39" t="s">
        <v>897</v>
      </c>
      <c r="E100" s="39" t="s">
        <v>199</v>
      </c>
      <c r="F100" s="35">
        <v>49600</v>
      </c>
      <c r="G100" s="38">
        <v>0.11</v>
      </c>
      <c r="H100" s="54"/>
      <c r="I100" s="15" t="str">
        <f t="shared" si="1"/>
        <v>Error de Precio</v>
      </c>
      <c r="J100" s="16"/>
      <c r="K100" s="16"/>
      <c r="L100" s="25"/>
    </row>
    <row r="101" spans="2:12" ht="108.65" customHeight="1" x14ac:dyDescent="0.35">
      <c r="B101" s="33">
        <v>91</v>
      </c>
      <c r="C101" s="33"/>
      <c r="D101" s="39" t="s">
        <v>898</v>
      </c>
      <c r="E101" s="39" t="s">
        <v>199</v>
      </c>
      <c r="F101" s="35">
        <v>88200</v>
      </c>
      <c r="G101" s="38">
        <v>0.11</v>
      </c>
      <c r="H101" s="54"/>
      <c r="I101" s="15" t="str">
        <f t="shared" si="1"/>
        <v>Error de Precio</v>
      </c>
      <c r="J101" s="16"/>
      <c r="K101" s="16"/>
      <c r="L101" s="25"/>
    </row>
    <row r="102" spans="2:12" ht="80.5" customHeight="1" x14ac:dyDescent="0.35">
      <c r="B102" s="37">
        <v>92</v>
      </c>
      <c r="C102" s="37"/>
      <c r="D102" s="39" t="s">
        <v>899</v>
      </c>
      <c r="E102" s="39" t="s">
        <v>199</v>
      </c>
      <c r="F102" s="35">
        <v>35550</v>
      </c>
      <c r="G102" s="38">
        <v>0.14000000000000001</v>
      </c>
      <c r="H102" s="54"/>
      <c r="I102" s="15" t="str">
        <f t="shared" si="1"/>
        <v>Error de Precio</v>
      </c>
      <c r="J102" s="16"/>
      <c r="K102" s="16"/>
      <c r="L102" s="25"/>
    </row>
    <row r="103" spans="2:12" ht="87" customHeight="1" x14ac:dyDescent="0.35">
      <c r="B103" s="33">
        <v>93</v>
      </c>
      <c r="C103" s="37"/>
      <c r="D103" s="39" t="s">
        <v>900</v>
      </c>
      <c r="E103" s="39" t="s">
        <v>199</v>
      </c>
      <c r="F103" s="35">
        <v>14100</v>
      </c>
      <c r="G103" s="38">
        <v>0.23</v>
      </c>
      <c r="H103" s="54"/>
      <c r="I103" s="15" t="str">
        <f t="shared" si="1"/>
        <v>Error de Precio</v>
      </c>
      <c r="J103" s="16"/>
      <c r="K103" s="16"/>
      <c r="L103" s="25"/>
    </row>
    <row r="104" spans="2:12" ht="88.5" customHeight="1" x14ac:dyDescent="0.35">
      <c r="B104" s="33">
        <v>94</v>
      </c>
      <c r="C104" s="33"/>
      <c r="D104" s="39" t="s">
        <v>901</v>
      </c>
      <c r="E104" s="39" t="s">
        <v>199</v>
      </c>
      <c r="F104" s="35">
        <v>1150</v>
      </c>
      <c r="G104" s="38">
        <v>0.3</v>
      </c>
      <c r="H104" s="54"/>
      <c r="I104" s="15" t="str">
        <f t="shared" si="1"/>
        <v>Error de Precio</v>
      </c>
      <c r="J104" s="16"/>
      <c r="K104" s="16"/>
      <c r="L104" s="25"/>
    </row>
    <row r="105" spans="2:12" ht="84" customHeight="1" x14ac:dyDescent="0.35">
      <c r="B105" s="37">
        <v>95</v>
      </c>
      <c r="C105" s="37" t="s">
        <v>802</v>
      </c>
      <c r="D105" s="39" t="s">
        <v>902</v>
      </c>
      <c r="E105" s="39" t="s">
        <v>903</v>
      </c>
      <c r="F105" s="35">
        <v>40</v>
      </c>
      <c r="G105" s="38">
        <v>15.15</v>
      </c>
      <c r="H105" s="54"/>
      <c r="I105" s="15" t="str">
        <f t="shared" si="1"/>
        <v>Error de Precio</v>
      </c>
      <c r="J105" s="16"/>
      <c r="K105" s="16"/>
      <c r="L105" s="25"/>
    </row>
    <row r="106" spans="2:12" ht="87" customHeight="1" x14ac:dyDescent="0.35">
      <c r="B106" s="33">
        <v>96</v>
      </c>
      <c r="C106" s="37" t="s">
        <v>802</v>
      </c>
      <c r="D106" s="39" t="s">
        <v>904</v>
      </c>
      <c r="E106" s="39" t="s">
        <v>905</v>
      </c>
      <c r="F106" s="35">
        <v>300</v>
      </c>
      <c r="G106" s="38">
        <v>33.64</v>
      </c>
      <c r="H106" s="54"/>
      <c r="I106" s="15" t="str">
        <f t="shared" si="1"/>
        <v>Error de Precio</v>
      </c>
      <c r="J106" s="16" t="s">
        <v>11</v>
      </c>
      <c r="K106" s="16"/>
      <c r="L106" s="25"/>
    </row>
    <row r="107" spans="2:12" ht="87.65" customHeight="1" x14ac:dyDescent="0.35">
      <c r="B107" s="33">
        <v>97</v>
      </c>
      <c r="C107" s="33" t="s">
        <v>802</v>
      </c>
      <c r="D107" s="39" t="s">
        <v>906</v>
      </c>
      <c r="E107" s="39" t="s">
        <v>59</v>
      </c>
      <c r="F107" s="41">
        <v>19520</v>
      </c>
      <c r="G107" s="38">
        <v>0.55000000000000004</v>
      </c>
      <c r="H107" s="54"/>
      <c r="I107" s="15" t="str">
        <f t="shared" si="1"/>
        <v>Error de Precio</v>
      </c>
      <c r="J107" s="16" t="s">
        <v>11</v>
      </c>
      <c r="K107" s="16"/>
      <c r="L107" s="25"/>
    </row>
    <row r="108" spans="2:12" ht="80.5" customHeight="1" x14ac:dyDescent="0.35">
      <c r="B108" s="37">
        <v>98</v>
      </c>
      <c r="C108" s="37" t="s">
        <v>802</v>
      </c>
      <c r="D108" s="39" t="s">
        <v>907</v>
      </c>
      <c r="E108" s="39" t="s">
        <v>59</v>
      </c>
      <c r="F108" s="41">
        <v>40</v>
      </c>
      <c r="G108" s="38">
        <v>5.19</v>
      </c>
      <c r="H108" s="54"/>
      <c r="I108" s="15" t="str">
        <f t="shared" si="1"/>
        <v>Error de Precio</v>
      </c>
      <c r="J108" s="16"/>
      <c r="K108" s="16"/>
      <c r="L108" s="25"/>
    </row>
    <row r="109" spans="2:12" ht="80.5" customHeight="1" x14ac:dyDescent="0.35">
      <c r="B109" s="33">
        <v>99</v>
      </c>
      <c r="C109" s="33"/>
      <c r="D109" s="39" t="s">
        <v>908</v>
      </c>
      <c r="E109" s="39" t="s">
        <v>909</v>
      </c>
      <c r="F109" s="41">
        <v>822</v>
      </c>
      <c r="G109" s="38">
        <v>10.67</v>
      </c>
      <c r="H109" s="54"/>
      <c r="I109" s="15" t="str">
        <f t="shared" si="1"/>
        <v>Error de Precio</v>
      </c>
      <c r="J109" s="16" t="s">
        <v>11</v>
      </c>
      <c r="K109" s="16"/>
      <c r="L109" s="25"/>
    </row>
    <row r="110" spans="2:12" ht="88" customHeight="1" x14ac:dyDescent="0.35">
      <c r="B110" s="33">
        <v>100</v>
      </c>
      <c r="C110" s="37" t="s">
        <v>802</v>
      </c>
      <c r="D110" s="39" t="s">
        <v>910</v>
      </c>
      <c r="E110" s="39" t="s">
        <v>60</v>
      </c>
      <c r="F110" s="35">
        <v>80</v>
      </c>
      <c r="G110" s="38">
        <v>10.67</v>
      </c>
      <c r="H110" s="54"/>
      <c r="I110" s="15" t="str">
        <f t="shared" si="1"/>
        <v>Error de Precio</v>
      </c>
      <c r="J110" s="16" t="s">
        <v>11</v>
      </c>
      <c r="K110" s="16"/>
      <c r="L110" s="25"/>
    </row>
    <row r="111" spans="2:12" ht="87" customHeight="1" x14ac:dyDescent="0.35">
      <c r="B111" s="37">
        <v>101</v>
      </c>
      <c r="C111" s="37" t="s">
        <v>802</v>
      </c>
      <c r="D111" s="39" t="s">
        <v>911</v>
      </c>
      <c r="E111" s="39" t="s">
        <v>60</v>
      </c>
      <c r="F111" s="35">
        <v>602</v>
      </c>
      <c r="G111" s="38">
        <v>9.84</v>
      </c>
      <c r="H111" s="54"/>
      <c r="I111" s="15" t="str">
        <f t="shared" si="1"/>
        <v>Error de Precio</v>
      </c>
      <c r="J111" s="16"/>
      <c r="K111" s="16"/>
      <c r="L111" s="25"/>
    </row>
    <row r="112" spans="2:12" ht="84" customHeight="1" x14ac:dyDescent="0.35">
      <c r="B112" s="33">
        <v>102</v>
      </c>
      <c r="C112" s="37"/>
      <c r="D112" s="39" t="s">
        <v>912</v>
      </c>
      <c r="E112" s="39" t="s">
        <v>61</v>
      </c>
      <c r="F112" s="41">
        <v>1540</v>
      </c>
      <c r="G112" s="38">
        <v>3.6</v>
      </c>
      <c r="H112" s="54"/>
      <c r="I112" s="15" t="str">
        <f t="shared" si="1"/>
        <v>Error de Precio</v>
      </c>
      <c r="J112" s="16"/>
      <c r="K112" s="16"/>
      <c r="L112" s="25"/>
    </row>
    <row r="113" spans="2:12" ht="100" customHeight="1" x14ac:dyDescent="0.35">
      <c r="B113" s="33">
        <v>103</v>
      </c>
      <c r="C113" s="33"/>
      <c r="D113" s="39" t="s">
        <v>1314</v>
      </c>
      <c r="E113" s="39" t="s">
        <v>61</v>
      </c>
      <c r="F113" s="35">
        <v>1200</v>
      </c>
      <c r="G113" s="38">
        <v>4</v>
      </c>
      <c r="H113" s="54"/>
      <c r="I113" s="15" t="str">
        <f t="shared" si="1"/>
        <v>Error de Precio</v>
      </c>
      <c r="J113" s="16"/>
      <c r="K113" s="16"/>
      <c r="L113" s="25"/>
    </row>
    <row r="114" spans="2:12" ht="100" customHeight="1" x14ac:dyDescent="0.35">
      <c r="B114" s="37">
        <v>104</v>
      </c>
      <c r="C114" s="37"/>
      <c r="D114" s="39" t="s">
        <v>913</v>
      </c>
      <c r="E114" s="39" t="s">
        <v>61</v>
      </c>
      <c r="F114" s="35">
        <v>1140</v>
      </c>
      <c r="G114" s="38">
        <v>4.7300000000000004</v>
      </c>
      <c r="H114" s="54"/>
      <c r="I114" s="15" t="str">
        <f t="shared" si="1"/>
        <v>Error de Precio</v>
      </c>
      <c r="J114" s="16" t="s">
        <v>11</v>
      </c>
      <c r="K114" s="16"/>
      <c r="L114" s="25"/>
    </row>
    <row r="115" spans="2:12" ht="82.5" customHeight="1" x14ac:dyDescent="0.35">
      <c r="B115" s="33">
        <v>105</v>
      </c>
      <c r="C115" s="37"/>
      <c r="D115" s="39" t="s">
        <v>914</v>
      </c>
      <c r="E115" s="39" t="s">
        <v>62</v>
      </c>
      <c r="F115" s="35">
        <v>600</v>
      </c>
      <c r="G115" s="38">
        <v>4.24</v>
      </c>
      <c r="H115" s="54"/>
      <c r="I115" s="15" t="str">
        <f t="shared" si="1"/>
        <v>Error de Precio</v>
      </c>
      <c r="J115" s="16"/>
      <c r="K115" s="16"/>
      <c r="L115" s="25"/>
    </row>
    <row r="116" spans="2:12" ht="91" customHeight="1" x14ac:dyDescent="0.35">
      <c r="B116" s="33">
        <v>106</v>
      </c>
      <c r="C116" s="33" t="s">
        <v>802</v>
      </c>
      <c r="D116" s="39" t="s">
        <v>915</v>
      </c>
      <c r="E116" s="39" t="s">
        <v>63</v>
      </c>
      <c r="F116" s="35">
        <v>140</v>
      </c>
      <c r="G116" s="38">
        <v>10.4</v>
      </c>
      <c r="H116" s="54"/>
      <c r="I116" s="15" t="str">
        <f t="shared" si="1"/>
        <v>Error de Precio</v>
      </c>
      <c r="J116" s="16"/>
      <c r="K116" s="16"/>
      <c r="L116" s="25"/>
    </row>
    <row r="117" spans="2:12" ht="100" customHeight="1" x14ac:dyDescent="0.35">
      <c r="B117" s="37">
        <v>107</v>
      </c>
      <c r="C117" s="37" t="s">
        <v>802</v>
      </c>
      <c r="D117" s="39" t="s">
        <v>916</v>
      </c>
      <c r="E117" s="39" t="s">
        <v>64</v>
      </c>
      <c r="F117" s="35">
        <v>460</v>
      </c>
      <c r="G117" s="38">
        <v>3.73</v>
      </c>
      <c r="H117" s="54"/>
      <c r="I117" s="15" t="str">
        <f t="shared" si="1"/>
        <v>Error de Precio</v>
      </c>
      <c r="J117" s="16" t="s">
        <v>11</v>
      </c>
      <c r="K117" s="16"/>
      <c r="L117" s="25"/>
    </row>
    <row r="118" spans="2:12" ht="100" customHeight="1" x14ac:dyDescent="0.35">
      <c r="B118" s="33">
        <v>108</v>
      </c>
      <c r="C118" s="37" t="s">
        <v>802</v>
      </c>
      <c r="D118" s="39" t="s">
        <v>917</v>
      </c>
      <c r="E118" s="39" t="s">
        <v>64</v>
      </c>
      <c r="F118" s="35">
        <v>60</v>
      </c>
      <c r="G118" s="38">
        <v>8.27</v>
      </c>
      <c r="H118" s="54"/>
      <c r="I118" s="15" t="str">
        <f t="shared" si="1"/>
        <v>Error de Precio</v>
      </c>
      <c r="J118" s="16"/>
      <c r="K118" s="16"/>
      <c r="L118" s="25"/>
    </row>
    <row r="119" spans="2:12" ht="100" customHeight="1" x14ac:dyDescent="0.35">
      <c r="B119" s="33">
        <v>109</v>
      </c>
      <c r="C119" s="33" t="s">
        <v>802</v>
      </c>
      <c r="D119" s="39" t="s">
        <v>918</v>
      </c>
      <c r="E119" s="34" t="s">
        <v>65</v>
      </c>
      <c r="F119" s="35">
        <v>336</v>
      </c>
      <c r="G119" s="38">
        <v>9.33</v>
      </c>
      <c r="H119" s="54"/>
      <c r="I119" s="15" t="str">
        <f t="shared" si="1"/>
        <v>Error de Precio</v>
      </c>
      <c r="J119" s="16"/>
      <c r="K119" s="16"/>
      <c r="L119" s="25"/>
    </row>
    <row r="120" spans="2:12" ht="72" customHeight="1" x14ac:dyDescent="0.35">
      <c r="B120" s="37">
        <v>110</v>
      </c>
      <c r="C120" s="37"/>
      <c r="D120" s="39" t="s">
        <v>919</v>
      </c>
      <c r="E120" s="34" t="s">
        <v>66</v>
      </c>
      <c r="F120" s="35">
        <v>630</v>
      </c>
      <c r="G120" s="38">
        <v>8.32</v>
      </c>
      <c r="H120" s="54"/>
      <c r="I120" s="15" t="str">
        <f t="shared" si="1"/>
        <v>Error de Precio</v>
      </c>
      <c r="J120" s="16" t="s">
        <v>11</v>
      </c>
      <c r="K120" s="16"/>
      <c r="L120" s="25"/>
    </row>
    <row r="121" spans="2:12" ht="51" customHeight="1" x14ac:dyDescent="0.35">
      <c r="B121" s="33">
        <v>111</v>
      </c>
      <c r="C121" s="37"/>
      <c r="D121" s="39" t="s">
        <v>920</v>
      </c>
      <c r="E121" s="40" t="s">
        <v>67</v>
      </c>
      <c r="F121" s="35">
        <v>1280</v>
      </c>
      <c r="G121" s="38">
        <v>9.3000000000000007</v>
      </c>
      <c r="H121" s="54"/>
      <c r="I121" s="15" t="str">
        <f t="shared" si="1"/>
        <v>Error de Precio</v>
      </c>
      <c r="J121" s="16" t="s">
        <v>11</v>
      </c>
      <c r="K121" s="16"/>
      <c r="L121" s="25"/>
    </row>
    <row r="122" spans="2:12" ht="119.5" customHeight="1" x14ac:dyDescent="0.35">
      <c r="B122" s="33">
        <v>112</v>
      </c>
      <c r="C122" s="33"/>
      <c r="D122" s="39" t="s">
        <v>921</v>
      </c>
      <c r="E122" s="39" t="s">
        <v>68</v>
      </c>
      <c r="F122" s="35">
        <v>6220</v>
      </c>
      <c r="G122" s="38">
        <v>2.92</v>
      </c>
      <c r="H122" s="54"/>
      <c r="I122" s="15" t="str">
        <f t="shared" si="1"/>
        <v>Error de Precio</v>
      </c>
      <c r="J122" s="16" t="s">
        <v>11</v>
      </c>
      <c r="K122" s="16" t="s">
        <v>79</v>
      </c>
      <c r="L122" s="25"/>
    </row>
    <row r="123" spans="2:12" ht="107.5" customHeight="1" x14ac:dyDescent="0.35">
      <c r="B123" s="37">
        <v>113</v>
      </c>
      <c r="C123" s="37" t="s">
        <v>802</v>
      </c>
      <c r="D123" s="39" t="s">
        <v>922</v>
      </c>
      <c r="E123" s="39" t="s">
        <v>68</v>
      </c>
      <c r="F123" s="35">
        <v>520</v>
      </c>
      <c r="G123" s="38">
        <v>3.69</v>
      </c>
      <c r="H123" s="54"/>
      <c r="I123" s="15" t="str">
        <f t="shared" si="1"/>
        <v>Error de Precio</v>
      </c>
      <c r="J123" s="16"/>
      <c r="K123" s="16" t="s">
        <v>79</v>
      </c>
      <c r="L123" s="25"/>
    </row>
    <row r="124" spans="2:12" ht="108.65" customHeight="1" x14ac:dyDescent="0.35">
      <c r="B124" s="33">
        <v>114</v>
      </c>
      <c r="C124" s="37" t="s">
        <v>802</v>
      </c>
      <c r="D124" s="39" t="s">
        <v>923</v>
      </c>
      <c r="E124" s="39" t="s">
        <v>68</v>
      </c>
      <c r="F124" s="35">
        <v>240</v>
      </c>
      <c r="G124" s="38">
        <v>3.87</v>
      </c>
      <c r="H124" s="54"/>
      <c r="I124" s="15" t="str">
        <f t="shared" si="1"/>
        <v>Error de Precio</v>
      </c>
      <c r="J124" s="16"/>
      <c r="K124" s="16" t="s">
        <v>79</v>
      </c>
      <c r="L124" s="25"/>
    </row>
    <row r="125" spans="2:12" ht="52.5" customHeight="1" x14ac:dyDescent="0.35">
      <c r="B125" s="33">
        <v>115</v>
      </c>
      <c r="C125" s="33"/>
      <c r="D125" s="39" t="s">
        <v>924</v>
      </c>
      <c r="E125" s="39" t="s">
        <v>69</v>
      </c>
      <c r="F125" s="35">
        <v>14840</v>
      </c>
      <c r="G125" s="38">
        <v>2.48</v>
      </c>
      <c r="H125" s="54"/>
      <c r="I125" s="15" t="str">
        <f t="shared" si="1"/>
        <v>Error de Precio</v>
      </c>
      <c r="J125" s="16"/>
      <c r="K125" s="16"/>
      <c r="L125" s="25"/>
    </row>
    <row r="126" spans="2:12" ht="91" customHeight="1" x14ac:dyDescent="0.35">
      <c r="B126" s="37">
        <v>116</v>
      </c>
      <c r="C126" s="37" t="s">
        <v>802</v>
      </c>
      <c r="D126" s="39" t="s">
        <v>925</v>
      </c>
      <c r="E126" s="39" t="s">
        <v>69</v>
      </c>
      <c r="F126" s="35">
        <v>1640</v>
      </c>
      <c r="G126" s="38">
        <v>8.27</v>
      </c>
      <c r="H126" s="54"/>
      <c r="I126" s="15" t="str">
        <f t="shared" si="1"/>
        <v>Error de Precio</v>
      </c>
      <c r="J126" s="16" t="s">
        <v>11</v>
      </c>
      <c r="K126" s="16"/>
      <c r="L126" s="25"/>
    </row>
    <row r="127" spans="2:12" ht="82" customHeight="1" x14ac:dyDescent="0.35">
      <c r="B127" s="33">
        <v>117</v>
      </c>
      <c r="C127" s="37"/>
      <c r="D127" s="39" t="s">
        <v>926</v>
      </c>
      <c r="E127" s="39" t="s">
        <v>69</v>
      </c>
      <c r="F127" s="41">
        <v>6590</v>
      </c>
      <c r="G127" s="38">
        <v>5.32</v>
      </c>
      <c r="H127" s="54"/>
      <c r="I127" s="15" t="str">
        <f t="shared" si="1"/>
        <v>Error de Precio</v>
      </c>
      <c r="J127" s="16"/>
      <c r="K127" s="16"/>
      <c r="L127" s="25"/>
    </row>
    <row r="128" spans="2:12" ht="110.5" customHeight="1" x14ac:dyDescent="0.35">
      <c r="B128" s="33">
        <v>118</v>
      </c>
      <c r="C128" s="33"/>
      <c r="D128" s="39" t="s">
        <v>927</v>
      </c>
      <c r="E128" s="39" t="s">
        <v>70</v>
      </c>
      <c r="F128" s="41">
        <v>8230</v>
      </c>
      <c r="G128" s="38">
        <v>4.67</v>
      </c>
      <c r="H128" s="54"/>
      <c r="I128" s="15" t="str">
        <f t="shared" si="1"/>
        <v>Error de Precio</v>
      </c>
      <c r="J128" s="16" t="s">
        <v>11</v>
      </c>
      <c r="K128" s="16"/>
      <c r="L128" s="25"/>
    </row>
    <row r="129" spans="2:12" ht="106.5" customHeight="1" x14ac:dyDescent="0.35">
      <c r="B129" s="37">
        <v>119</v>
      </c>
      <c r="C129" s="37"/>
      <c r="D129" s="39" t="s">
        <v>928</v>
      </c>
      <c r="E129" s="39" t="s">
        <v>70</v>
      </c>
      <c r="F129" s="41">
        <v>5200</v>
      </c>
      <c r="G129" s="38">
        <v>9.64</v>
      </c>
      <c r="H129" s="54"/>
      <c r="I129" s="15" t="str">
        <f t="shared" si="1"/>
        <v>Error de Precio</v>
      </c>
      <c r="J129" s="16"/>
      <c r="K129" s="16"/>
      <c r="L129" s="25"/>
    </row>
    <row r="130" spans="2:12" ht="86.5" customHeight="1" x14ac:dyDescent="0.35">
      <c r="B130" s="33">
        <v>120</v>
      </c>
      <c r="C130" s="37"/>
      <c r="D130" s="39" t="s">
        <v>929</v>
      </c>
      <c r="E130" s="34" t="s">
        <v>71</v>
      </c>
      <c r="F130" s="41">
        <v>4550</v>
      </c>
      <c r="G130" s="38">
        <v>0.22</v>
      </c>
      <c r="H130" s="54"/>
      <c r="I130" s="15" t="str">
        <f t="shared" si="1"/>
        <v>Error de Precio</v>
      </c>
      <c r="J130" s="16"/>
      <c r="K130" s="16"/>
      <c r="L130" s="25"/>
    </row>
    <row r="131" spans="2:12" ht="104.5" customHeight="1" x14ac:dyDescent="0.35">
      <c r="B131" s="33">
        <v>121</v>
      </c>
      <c r="C131" s="33"/>
      <c r="D131" s="39" t="s">
        <v>72</v>
      </c>
      <c r="E131" s="39" t="s">
        <v>73</v>
      </c>
      <c r="F131" s="41">
        <v>1090</v>
      </c>
      <c r="G131" s="38">
        <v>27.21</v>
      </c>
      <c r="H131" s="54"/>
      <c r="I131" s="15" t="str">
        <f t="shared" si="1"/>
        <v>Error de Precio</v>
      </c>
      <c r="J131" s="16" t="s">
        <v>11</v>
      </c>
      <c r="K131" s="16"/>
      <c r="L131" s="25"/>
    </row>
    <row r="132" spans="2:12" ht="152.5" customHeight="1" x14ac:dyDescent="0.35">
      <c r="B132" s="37">
        <v>122</v>
      </c>
      <c r="C132" s="37" t="s">
        <v>802</v>
      </c>
      <c r="D132" s="39" t="s">
        <v>930</v>
      </c>
      <c r="E132" s="34" t="s">
        <v>931</v>
      </c>
      <c r="F132" s="41">
        <v>60</v>
      </c>
      <c r="G132" s="38">
        <v>3.2</v>
      </c>
      <c r="H132" s="54"/>
      <c r="I132" s="15" t="str">
        <f t="shared" si="1"/>
        <v>Error de Precio</v>
      </c>
      <c r="J132" s="16"/>
      <c r="K132" s="16"/>
      <c r="L132" s="25"/>
    </row>
    <row r="133" spans="2:12" ht="144" customHeight="1" x14ac:dyDescent="0.35">
      <c r="B133" s="33">
        <v>123</v>
      </c>
      <c r="C133" s="37" t="s">
        <v>802</v>
      </c>
      <c r="D133" s="39" t="s">
        <v>932</v>
      </c>
      <c r="E133" s="34" t="s">
        <v>933</v>
      </c>
      <c r="F133" s="41">
        <v>220</v>
      </c>
      <c r="G133" s="38">
        <v>4</v>
      </c>
      <c r="H133" s="54"/>
      <c r="I133" s="15" t="str">
        <f t="shared" si="1"/>
        <v>Error de Precio</v>
      </c>
      <c r="J133" s="16" t="s">
        <v>11</v>
      </c>
      <c r="K133" s="16"/>
      <c r="L133" s="25"/>
    </row>
    <row r="134" spans="2:12" ht="168" customHeight="1" x14ac:dyDescent="0.35">
      <c r="B134" s="33">
        <v>124</v>
      </c>
      <c r="C134" s="33" t="s">
        <v>802</v>
      </c>
      <c r="D134" s="39" t="s">
        <v>934</v>
      </c>
      <c r="E134" s="34" t="s">
        <v>933</v>
      </c>
      <c r="F134" s="41">
        <v>280</v>
      </c>
      <c r="G134" s="38">
        <v>8.5299999999999994</v>
      </c>
      <c r="H134" s="54"/>
      <c r="I134" s="15" t="str">
        <f t="shared" si="1"/>
        <v>Error de Precio</v>
      </c>
      <c r="J134" s="16"/>
      <c r="K134" s="16"/>
      <c r="L134" s="25"/>
    </row>
    <row r="135" spans="2:12" ht="123" customHeight="1" x14ac:dyDescent="0.35">
      <c r="B135" s="37">
        <v>125</v>
      </c>
      <c r="C135" s="37"/>
      <c r="D135" s="39" t="s">
        <v>935</v>
      </c>
      <c r="E135" s="34" t="s">
        <v>74</v>
      </c>
      <c r="F135" s="41">
        <v>13600</v>
      </c>
      <c r="G135" s="38">
        <v>0.33</v>
      </c>
      <c r="H135" s="54"/>
      <c r="I135" s="15" t="str">
        <f t="shared" si="1"/>
        <v>Error de Precio</v>
      </c>
      <c r="J135" s="16"/>
      <c r="K135" s="16"/>
      <c r="L135" s="25"/>
    </row>
    <row r="136" spans="2:12" ht="130.5" customHeight="1" x14ac:dyDescent="0.35">
      <c r="B136" s="33">
        <v>126</v>
      </c>
      <c r="C136" s="37"/>
      <c r="D136" s="39" t="s">
        <v>936</v>
      </c>
      <c r="E136" s="34" t="s">
        <v>74</v>
      </c>
      <c r="F136" s="41">
        <v>11000</v>
      </c>
      <c r="G136" s="38">
        <v>0.51</v>
      </c>
      <c r="H136" s="54"/>
      <c r="I136" s="15" t="str">
        <f t="shared" si="1"/>
        <v>Error de Precio</v>
      </c>
      <c r="J136" s="16" t="s">
        <v>11</v>
      </c>
      <c r="K136" s="16"/>
      <c r="L136" s="25"/>
    </row>
    <row r="137" spans="2:12" ht="130" customHeight="1" x14ac:dyDescent="0.35">
      <c r="B137" s="33">
        <v>127</v>
      </c>
      <c r="C137" s="33" t="s">
        <v>802</v>
      </c>
      <c r="D137" s="39" t="s">
        <v>937</v>
      </c>
      <c r="E137" s="34" t="s">
        <v>74</v>
      </c>
      <c r="F137" s="41">
        <v>180</v>
      </c>
      <c r="G137" s="38">
        <v>2</v>
      </c>
      <c r="H137" s="54"/>
      <c r="I137" s="15" t="str">
        <f t="shared" si="1"/>
        <v>Error de Precio</v>
      </c>
      <c r="J137" s="16"/>
      <c r="K137" s="16"/>
      <c r="L137" s="25"/>
    </row>
    <row r="138" spans="2:12" ht="81" customHeight="1" x14ac:dyDescent="0.35">
      <c r="B138" s="37">
        <v>128</v>
      </c>
      <c r="C138" s="37"/>
      <c r="D138" s="39" t="s">
        <v>938</v>
      </c>
      <c r="E138" s="34" t="s">
        <v>939</v>
      </c>
      <c r="F138" s="41">
        <v>42</v>
      </c>
      <c r="G138" s="38">
        <v>19.59</v>
      </c>
      <c r="H138" s="54"/>
      <c r="I138" s="15" t="str">
        <f t="shared" si="1"/>
        <v>Error de Precio</v>
      </c>
      <c r="J138" s="16"/>
      <c r="K138" s="16"/>
      <c r="L138" s="25"/>
    </row>
    <row r="139" spans="2:12" ht="112" customHeight="1" x14ac:dyDescent="0.35">
      <c r="B139" s="33">
        <v>129</v>
      </c>
      <c r="C139" s="33"/>
      <c r="D139" s="39" t="s">
        <v>940</v>
      </c>
      <c r="E139" s="39" t="s">
        <v>76</v>
      </c>
      <c r="F139" s="41">
        <v>23400</v>
      </c>
      <c r="G139" s="38">
        <v>0.75</v>
      </c>
      <c r="H139" s="54"/>
      <c r="I139" s="15" t="str">
        <f t="shared" si="1"/>
        <v>Error de Precio</v>
      </c>
      <c r="J139" s="16"/>
      <c r="K139" s="16"/>
      <c r="L139" s="25"/>
    </row>
    <row r="140" spans="2:12" ht="122.15" customHeight="1" x14ac:dyDescent="0.35">
      <c r="B140" s="33">
        <v>130</v>
      </c>
      <c r="C140" s="37" t="s">
        <v>802</v>
      </c>
      <c r="D140" s="39" t="s">
        <v>941</v>
      </c>
      <c r="E140" s="39" t="s">
        <v>76</v>
      </c>
      <c r="F140" s="41">
        <v>300</v>
      </c>
      <c r="G140" s="38">
        <v>1.27</v>
      </c>
      <c r="H140" s="54"/>
      <c r="I140" s="15" t="str">
        <f t="shared" ref="I140:I203" si="2">IF(H140&lt;=0,"Error de Precio", IF(H140&gt;G140,"Error de Precio",(H140*F140)))</f>
        <v>Error de Precio</v>
      </c>
      <c r="J140" s="16"/>
      <c r="K140" s="16"/>
      <c r="L140" s="25"/>
    </row>
    <row r="141" spans="2:12" ht="103.5" customHeight="1" x14ac:dyDescent="0.35">
      <c r="B141" s="37">
        <v>131</v>
      </c>
      <c r="C141" s="33" t="s">
        <v>802</v>
      </c>
      <c r="D141" s="39" t="s">
        <v>942</v>
      </c>
      <c r="E141" s="39" t="s">
        <v>75</v>
      </c>
      <c r="F141" s="41">
        <v>22900</v>
      </c>
      <c r="G141" s="38">
        <v>0.59</v>
      </c>
      <c r="H141" s="54"/>
      <c r="I141" s="15" t="str">
        <f t="shared" si="2"/>
        <v>Error de Precio</v>
      </c>
      <c r="J141" s="16"/>
      <c r="K141" s="16"/>
      <c r="L141" s="25"/>
    </row>
    <row r="142" spans="2:12" ht="125.15" customHeight="1" x14ac:dyDescent="0.35">
      <c r="B142" s="33">
        <v>132</v>
      </c>
      <c r="C142" s="37" t="s">
        <v>802</v>
      </c>
      <c r="D142" s="39" t="s">
        <v>943</v>
      </c>
      <c r="E142" s="39" t="s">
        <v>77</v>
      </c>
      <c r="F142" s="41">
        <v>23200</v>
      </c>
      <c r="G142" s="38">
        <v>0.75</v>
      </c>
      <c r="H142" s="54"/>
      <c r="I142" s="15" t="str">
        <f t="shared" si="2"/>
        <v>Error de Precio</v>
      </c>
      <c r="J142" s="16" t="s">
        <v>11</v>
      </c>
      <c r="K142" s="16"/>
      <c r="L142" s="25"/>
    </row>
    <row r="143" spans="2:12" ht="83.5" customHeight="1" x14ac:dyDescent="0.35">
      <c r="B143" s="33">
        <v>133</v>
      </c>
      <c r="C143" s="33" t="s">
        <v>802</v>
      </c>
      <c r="D143" s="39" t="s">
        <v>80</v>
      </c>
      <c r="E143" s="34" t="s">
        <v>200</v>
      </c>
      <c r="F143" s="41">
        <v>1400</v>
      </c>
      <c r="G143" s="38">
        <v>1.0900000000000001</v>
      </c>
      <c r="H143" s="54"/>
      <c r="I143" s="15" t="str">
        <f t="shared" si="2"/>
        <v>Error de Precio</v>
      </c>
      <c r="J143" s="16" t="s">
        <v>11</v>
      </c>
      <c r="K143" s="16"/>
      <c r="L143" s="25"/>
    </row>
    <row r="144" spans="2:12" ht="78.650000000000006" customHeight="1" x14ac:dyDescent="0.35">
      <c r="B144" s="37">
        <v>134</v>
      </c>
      <c r="C144" s="37" t="s">
        <v>802</v>
      </c>
      <c r="D144" s="39" t="s">
        <v>81</v>
      </c>
      <c r="E144" s="34" t="s">
        <v>200</v>
      </c>
      <c r="F144" s="41">
        <v>1100</v>
      </c>
      <c r="G144" s="38">
        <v>1.0900000000000001</v>
      </c>
      <c r="H144" s="54"/>
      <c r="I144" s="15" t="str">
        <f t="shared" si="2"/>
        <v>Error de Precio</v>
      </c>
      <c r="J144" s="16"/>
      <c r="K144" s="16"/>
      <c r="L144" s="25"/>
    </row>
    <row r="145" spans="2:12" ht="76" customHeight="1" x14ac:dyDescent="0.35">
      <c r="B145" s="33">
        <v>135</v>
      </c>
      <c r="C145" s="37"/>
      <c r="D145" s="39" t="s">
        <v>82</v>
      </c>
      <c r="E145" s="34" t="s">
        <v>98</v>
      </c>
      <c r="F145" s="41">
        <v>44720</v>
      </c>
      <c r="G145" s="38">
        <v>1.1499999999999999</v>
      </c>
      <c r="H145" s="54"/>
      <c r="I145" s="15" t="str">
        <f t="shared" si="2"/>
        <v>Error de Precio</v>
      </c>
      <c r="J145" s="16" t="s">
        <v>11</v>
      </c>
      <c r="K145" s="16"/>
      <c r="L145" s="25"/>
    </row>
    <row r="146" spans="2:12" ht="66" customHeight="1" x14ac:dyDescent="0.35">
      <c r="B146" s="33">
        <v>136</v>
      </c>
      <c r="C146" s="33" t="s">
        <v>802</v>
      </c>
      <c r="D146" s="39" t="s">
        <v>83</v>
      </c>
      <c r="E146" s="34" t="s">
        <v>99</v>
      </c>
      <c r="F146" s="41">
        <v>290</v>
      </c>
      <c r="G146" s="38">
        <v>0.43</v>
      </c>
      <c r="H146" s="54"/>
      <c r="I146" s="15" t="str">
        <f t="shared" si="2"/>
        <v>Error de Precio</v>
      </c>
      <c r="J146" s="16" t="s">
        <v>11</v>
      </c>
      <c r="K146" s="16"/>
      <c r="L146" s="25"/>
    </row>
    <row r="147" spans="2:12" ht="69.650000000000006" customHeight="1" x14ac:dyDescent="0.35">
      <c r="B147" s="37">
        <v>137</v>
      </c>
      <c r="C147" s="37" t="s">
        <v>802</v>
      </c>
      <c r="D147" s="39" t="s">
        <v>84</v>
      </c>
      <c r="E147" s="34" t="s">
        <v>99</v>
      </c>
      <c r="F147" s="41">
        <v>280</v>
      </c>
      <c r="G147" s="38">
        <v>0.56000000000000005</v>
      </c>
      <c r="H147" s="54"/>
      <c r="I147" s="15" t="str">
        <f t="shared" si="2"/>
        <v>Error de Precio</v>
      </c>
      <c r="J147" s="16"/>
      <c r="K147" s="16"/>
      <c r="L147" s="25"/>
    </row>
    <row r="148" spans="2:12" ht="73.5" customHeight="1" x14ac:dyDescent="0.35">
      <c r="B148" s="33">
        <v>138</v>
      </c>
      <c r="C148" s="37" t="s">
        <v>802</v>
      </c>
      <c r="D148" s="39" t="s">
        <v>944</v>
      </c>
      <c r="E148" s="39" t="s">
        <v>100</v>
      </c>
      <c r="F148" s="41">
        <v>600</v>
      </c>
      <c r="G148" s="38">
        <v>0.73</v>
      </c>
      <c r="H148" s="54"/>
      <c r="I148" s="15" t="str">
        <f t="shared" si="2"/>
        <v>Error de Precio</v>
      </c>
      <c r="J148" s="16" t="s">
        <v>11</v>
      </c>
      <c r="K148" s="16"/>
      <c r="L148" s="25"/>
    </row>
    <row r="149" spans="2:12" ht="71.150000000000006" customHeight="1" x14ac:dyDescent="0.35">
      <c r="B149" s="33">
        <v>139</v>
      </c>
      <c r="C149" s="33" t="s">
        <v>802</v>
      </c>
      <c r="D149" s="39" t="s">
        <v>945</v>
      </c>
      <c r="E149" s="39" t="s">
        <v>100</v>
      </c>
      <c r="F149" s="41">
        <v>400</v>
      </c>
      <c r="G149" s="38">
        <v>0.77</v>
      </c>
      <c r="H149" s="54"/>
      <c r="I149" s="15" t="str">
        <f t="shared" si="2"/>
        <v>Error de Precio</v>
      </c>
      <c r="J149" s="16"/>
      <c r="K149" s="16"/>
      <c r="L149" s="25"/>
    </row>
    <row r="150" spans="2:12" ht="69" customHeight="1" x14ac:dyDescent="0.35">
      <c r="B150" s="37">
        <v>140</v>
      </c>
      <c r="C150" s="37"/>
      <c r="D150" s="39" t="s">
        <v>85</v>
      </c>
      <c r="E150" s="40" t="s">
        <v>101</v>
      </c>
      <c r="F150" s="41">
        <v>14778</v>
      </c>
      <c r="G150" s="38">
        <v>0.12</v>
      </c>
      <c r="H150" s="54"/>
      <c r="I150" s="15" t="str">
        <f t="shared" si="2"/>
        <v>Error de Precio</v>
      </c>
      <c r="J150" s="16"/>
      <c r="K150" s="16"/>
      <c r="L150" s="25"/>
    </row>
    <row r="151" spans="2:12" ht="106.5" customHeight="1" x14ac:dyDescent="0.35">
      <c r="B151" s="33">
        <v>141</v>
      </c>
      <c r="C151" s="37"/>
      <c r="D151" s="39" t="s">
        <v>86</v>
      </c>
      <c r="E151" s="39" t="s">
        <v>946</v>
      </c>
      <c r="F151" s="41">
        <v>700</v>
      </c>
      <c r="G151" s="38">
        <v>1.81</v>
      </c>
      <c r="H151" s="54"/>
      <c r="I151" s="15" t="str">
        <f t="shared" si="2"/>
        <v>Error de Precio</v>
      </c>
      <c r="J151" s="16"/>
      <c r="K151" s="16"/>
      <c r="L151" s="25"/>
    </row>
    <row r="152" spans="2:12" ht="126" customHeight="1" x14ac:dyDescent="0.35">
      <c r="B152" s="33">
        <v>142</v>
      </c>
      <c r="C152" s="33"/>
      <c r="D152" s="39" t="s">
        <v>87</v>
      </c>
      <c r="E152" s="39" t="s">
        <v>946</v>
      </c>
      <c r="F152" s="41">
        <v>80760</v>
      </c>
      <c r="G152" s="38">
        <v>1.81</v>
      </c>
      <c r="H152" s="54"/>
      <c r="I152" s="15" t="str">
        <f t="shared" si="2"/>
        <v>Error de Precio</v>
      </c>
      <c r="J152" s="16" t="s">
        <v>11</v>
      </c>
      <c r="K152" s="16"/>
      <c r="L152" s="25"/>
    </row>
    <row r="153" spans="2:12" ht="120" customHeight="1" x14ac:dyDescent="0.35">
      <c r="B153" s="37">
        <v>143</v>
      </c>
      <c r="C153" s="37"/>
      <c r="D153" s="39" t="s">
        <v>88</v>
      </c>
      <c r="E153" s="39" t="s">
        <v>947</v>
      </c>
      <c r="F153" s="41">
        <v>8200</v>
      </c>
      <c r="G153" s="38">
        <v>1.81</v>
      </c>
      <c r="H153" s="54"/>
      <c r="I153" s="15" t="str">
        <f t="shared" si="2"/>
        <v>Error de Precio</v>
      </c>
      <c r="J153" s="16"/>
      <c r="K153" s="16"/>
      <c r="L153" s="25"/>
    </row>
    <row r="154" spans="2:12" ht="113.25" customHeight="1" x14ac:dyDescent="0.35">
      <c r="B154" s="33">
        <v>144</v>
      </c>
      <c r="C154" s="37"/>
      <c r="D154" s="39" t="s">
        <v>89</v>
      </c>
      <c r="E154" s="39" t="s">
        <v>947</v>
      </c>
      <c r="F154" s="41">
        <v>25860</v>
      </c>
      <c r="G154" s="38">
        <v>1.81</v>
      </c>
      <c r="H154" s="54"/>
      <c r="I154" s="15" t="str">
        <f t="shared" si="2"/>
        <v>Error de Precio</v>
      </c>
      <c r="J154" s="16"/>
      <c r="K154" s="16"/>
      <c r="L154" s="25"/>
    </row>
    <row r="155" spans="2:12" ht="107.25" customHeight="1" x14ac:dyDescent="0.35">
      <c r="B155" s="33">
        <v>145</v>
      </c>
      <c r="C155" s="33" t="s">
        <v>802</v>
      </c>
      <c r="D155" s="39" t="s">
        <v>90</v>
      </c>
      <c r="E155" s="39" t="s">
        <v>947</v>
      </c>
      <c r="F155" s="41">
        <v>1260</v>
      </c>
      <c r="G155" s="38">
        <v>1.81</v>
      </c>
      <c r="H155" s="54"/>
      <c r="I155" s="15" t="str">
        <f t="shared" si="2"/>
        <v>Error de Precio</v>
      </c>
      <c r="J155" s="16"/>
      <c r="K155" s="16"/>
      <c r="L155" s="25"/>
    </row>
    <row r="156" spans="2:12" ht="104.25" customHeight="1" x14ac:dyDescent="0.35">
      <c r="B156" s="37">
        <v>146</v>
      </c>
      <c r="C156" s="37"/>
      <c r="D156" s="39" t="s">
        <v>91</v>
      </c>
      <c r="E156" s="39" t="s">
        <v>947</v>
      </c>
      <c r="F156" s="41">
        <v>3680</v>
      </c>
      <c r="G156" s="38">
        <v>1.81</v>
      </c>
      <c r="H156" s="54"/>
      <c r="I156" s="15" t="str">
        <f t="shared" si="2"/>
        <v>Error de Precio</v>
      </c>
      <c r="J156" s="16"/>
      <c r="K156" s="16"/>
      <c r="L156" s="25"/>
    </row>
    <row r="157" spans="2:12" ht="88.5" customHeight="1" x14ac:dyDescent="0.35">
      <c r="B157" s="33">
        <v>147</v>
      </c>
      <c r="C157" s="37" t="s">
        <v>802</v>
      </c>
      <c r="D157" s="39" t="s">
        <v>948</v>
      </c>
      <c r="E157" s="39" t="s">
        <v>102</v>
      </c>
      <c r="F157" s="41">
        <v>2190</v>
      </c>
      <c r="G157" s="38">
        <v>0.42</v>
      </c>
      <c r="H157" s="54"/>
      <c r="I157" s="15" t="str">
        <f t="shared" si="2"/>
        <v>Error de Precio</v>
      </c>
      <c r="J157" s="16"/>
      <c r="K157" s="16"/>
      <c r="L157" s="25"/>
    </row>
    <row r="158" spans="2:12" ht="92.5" customHeight="1" x14ac:dyDescent="0.35">
      <c r="B158" s="37">
        <v>148</v>
      </c>
      <c r="C158" s="37" t="s">
        <v>802</v>
      </c>
      <c r="D158" s="39" t="s">
        <v>949</v>
      </c>
      <c r="E158" s="39" t="s">
        <v>950</v>
      </c>
      <c r="F158" s="41">
        <v>40</v>
      </c>
      <c r="G158" s="38">
        <v>3.43</v>
      </c>
      <c r="H158" s="54"/>
      <c r="I158" s="15" t="str">
        <f t="shared" si="2"/>
        <v>Error de Precio</v>
      </c>
      <c r="J158" s="16" t="s">
        <v>11</v>
      </c>
      <c r="K158" s="16"/>
      <c r="L158" s="25"/>
    </row>
    <row r="159" spans="2:12" ht="92.5" customHeight="1" x14ac:dyDescent="0.35">
      <c r="B159" s="33">
        <v>149</v>
      </c>
      <c r="C159" s="33"/>
      <c r="D159" s="39" t="s">
        <v>951</v>
      </c>
      <c r="E159" s="39" t="s">
        <v>1305</v>
      </c>
      <c r="F159" s="41">
        <v>119400</v>
      </c>
      <c r="G159" s="38">
        <v>7.0000000000000007E-2</v>
      </c>
      <c r="H159" s="54"/>
      <c r="I159" s="15" t="str">
        <f t="shared" si="2"/>
        <v>Error de Precio</v>
      </c>
      <c r="J159" s="16" t="s">
        <v>11</v>
      </c>
      <c r="K159" s="16"/>
      <c r="L159" s="25"/>
    </row>
    <row r="160" spans="2:12" ht="83.5" customHeight="1" x14ac:dyDescent="0.35">
      <c r="B160" s="37">
        <v>150</v>
      </c>
      <c r="C160" s="37"/>
      <c r="D160" s="39" t="s">
        <v>952</v>
      </c>
      <c r="E160" s="39" t="s">
        <v>1306</v>
      </c>
      <c r="F160" s="41">
        <v>87400</v>
      </c>
      <c r="G160" s="38">
        <v>7.0000000000000007E-2</v>
      </c>
      <c r="H160" s="54"/>
      <c r="I160" s="15" t="str">
        <f t="shared" si="2"/>
        <v>Error de Precio</v>
      </c>
      <c r="J160" s="16"/>
      <c r="K160" s="16"/>
      <c r="L160" s="25"/>
    </row>
    <row r="161" spans="2:12" ht="77.5" customHeight="1" x14ac:dyDescent="0.35">
      <c r="B161" s="33">
        <v>151</v>
      </c>
      <c r="C161" s="37"/>
      <c r="D161" s="39" t="s">
        <v>953</v>
      </c>
      <c r="E161" s="39" t="s">
        <v>1307</v>
      </c>
      <c r="F161" s="41">
        <v>91000</v>
      </c>
      <c r="G161" s="38">
        <v>0.1</v>
      </c>
      <c r="H161" s="54"/>
      <c r="I161" s="15" t="str">
        <f t="shared" si="2"/>
        <v>Error de Precio</v>
      </c>
      <c r="J161" s="16"/>
      <c r="K161" s="16"/>
      <c r="L161" s="25"/>
    </row>
    <row r="162" spans="2:12" ht="70.5" customHeight="1" x14ac:dyDescent="0.35">
      <c r="B162" s="37">
        <v>152</v>
      </c>
      <c r="C162" s="33"/>
      <c r="D162" s="39" t="s">
        <v>954</v>
      </c>
      <c r="E162" s="39" t="s">
        <v>955</v>
      </c>
      <c r="F162" s="41">
        <v>11772</v>
      </c>
      <c r="G162" s="38">
        <v>1.51</v>
      </c>
      <c r="H162" s="54"/>
      <c r="I162" s="15" t="str">
        <f t="shared" si="2"/>
        <v>Error de Precio</v>
      </c>
      <c r="J162" s="16"/>
      <c r="K162" s="16"/>
      <c r="L162" s="25"/>
    </row>
    <row r="163" spans="2:12" ht="70.5" customHeight="1" x14ac:dyDescent="0.35">
      <c r="B163" s="33">
        <v>153</v>
      </c>
      <c r="C163" s="37" t="s">
        <v>802</v>
      </c>
      <c r="D163" s="39" t="s">
        <v>956</v>
      </c>
      <c r="E163" s="39" t="s">
        <v>957</v>
      </c>
      <c r="F163" s="41">
        <v>650</v>
      </c>
      <c r="G163" s="38">
        <v>0.79</v>
      </c>
      <c r="H163" s="54"/>
      <c r="I163" s="15" t="str">
        <f t="shared" si="2"/>
        <v>Error de Precio</v>
      </c>
      <c r="J163" s="16"/>
      <c r="K163" s="16"/>
      <c r="L163" s="25"/>
    </row>
    <row r="164" spans="2:12" ht="70.5" customHeight="1" x14ac:dyDescent="0.35">
      <c r="B164" s="37">
        <v>154</v>
      </c>
      <c r="C164" s="37" t="s">
        <v>802</v>
      </c>
      <c r="D164" s="39" t="s">
        <v>958</v>
      </c>
      <c r="E164" s="39" t="s">
        <v>959</v>
      </c>
      <c r="F164" s="41">
        <v>34000</v>
      </c>
      <c r="G164" s="38">
        <v>0.02</v>
      </c>
      <c r="H164" s="54"/>
      <c r="I164" s="15" t="str">
        <f t="shared" si="2"/>
        <v>Error de Precio</v>
      </c>
      <c r="J164" s="16"/>
      <c r="K164" s="16"/>
      <c r="L164" s="25"/>
    </row>
    <row r="165" spans="2:12" ht="70.5" customHeight="1" x14ac:dyDescent="0.35">
      <c r="B165" s="33">
        <v>155</v>
      </c>
      <c r="C165" s="33" t="s">
        <v>802</v>
      </c>
      <c r="D165" s="39" t="s">
        <v>960</v>
      </c>
      <c r="E165" s="39" t="s">
        <v>92</v>
      </c>
      <c r="F165" s="41">
        <v>100</v>
      </c>
      <c r="G165" s="38">
        <v>0.27</v>
      </c>
      <c r="H165" s="54"/>
      <c r="I165" s="15" t="str">
        <f t="shared" si="2"/>
        <v>Error de Precio</v>
      </c>
      <c r="J165" s="16"/>
      <c r="K165" s="16"/>
      <c r="L165" s="25"/>
    </row>
    <row r="166" spans="2:12" ht="70.5" customHeight="1" x14ac:dyDescent="0.35">
      <c r="B166" s="37">
        <v>156</v>
      </c>
      <c r="C166" s="37"/>
      <c r="D166" s="39" t="s">
        <v>961</v>
      </c>
      <c r="E166" s="39" t="s">
        <v>103</v>
      </c>
      <c r="F166" s="41">
        <v>66</v>
      </c>
      <c r="G166" s="38">
        <v>25.4</v>
      </c>
      <c r="H166" s="54"/>
      <c r="I166" s="15" t="str">
        <f t="shared" si="2"/>
        <v>Error de Precio</v>
      </c>
      <c r="J166" s="16"/>
      <c r="K166" s="16"/>
      <c r="L166" s="25"/>
    </row>
    <row r="167" spans="2:12" ht="70.5" customHeight="1" x14ac:dyDescent="0.35">
      <c r="B167" s="33">
        <v>157</v>
      </c>
      <c r="C167" s="37"/>
      <c r="D167" s="39" t="s">
        <v>962</v>
      </c>
      <c r="E167" s="39" t="s">
        <v>103</v>
      </c>
      <c r="F167" s="41">
        <v>34</v>
      </c>
      <c r="G167" s="38">
        <v>27.04</v>
      </c>
      <c r="H167" s="54"/>
      <c r="I167" s="15" t="str">
        <f t="shared" si="2"/>
        <v>Error de Precio</v>
      </c>
      <c r="J167" s="16"/>
      <c r="K167" s="16"/>
      <c r="L167" s="25"/>
    </row>
    <row r="168" spans="2:12" ht="70.5" customHeight="1" x14ac:dyDescent="0.35">
      <c r="B168" s="37">
        <v>158</v>
      </c>
      <c r="C168" s="33" t="s">
        <v>802</v>
      </c>
      <c r="D168" s="39" t="s">
        <v>963</v>
      </c>
      <c r="E168" s="39" t="s">
        <v>93</v>
      </c>
      <c r="F168" s="41">
        <v>80</v>
      </c>
      <c r="G168" s="38">
        <v>1.41</v>
      </c>
      <c r="H168" s="54"/>
      <c r="I168" s="15" t="str">
        <f t="shared" si="2"/>
        <v>Error de Precio</v>
      </c>
      <c r="J168" s="16"/>
      <c r="K168" s="16"/>
      <c r="L168" s="25"/>
    </row>
    <row r="169" spans="2:12" ht="70.5" customHeight="1" x14ac:dyDescent="0.35">
      <c r="B169" s="33">
        <v>159</v>
      </c>
      <c r="C169" s="37"/>
      <c r="D169" s="39" t="s">
        <v>964</v>
      </c>
      <c r="E169" s="39" t="s">
        <v>94</v>
      </c>
      <c r="F169" s="41">
        <v>15740</v>
      </c>
      <c r="G169" s="38">
        <v>0.15</v>
      </c>
      <c r="H169" s="54"/>
      <c r="I169" s="15" t="str">
        <f t="shared" si="2"/>
        <v>Error de Precio</v>
      </c>
      <c r="J169" s="16" t="s">
        <v>11</v>
      </c>
      <c r="K169" s="16"/>
      <c r="L169" s="25"/>
    </row>
    <row r="170" spans="2:12" ht="70.5" customHeight="1" x14ac:dyDescent="0.35">
      <c r="B170" s="37">
        <v>160</v>
      </c>
      <c r="C170" s="37" t="s">
        <v>802</v>
      </c>
      <c r="D170" s="39" t="s">
        <v>965</v>
      </c>
      <c r="E170" s="39" t="s">
        <v>95</v>
      </c>
      <c r="F170" s="41">
        <v>600</v>
      </c>
      <c r="G170" s="38">
        <v>0.19</v>
      </c>
      <c r="H170" s="54"/>
      <c r="I170" s="15" t="str">
        <f t="shared" si="2"/>
        <v>Error de Precio</v>
      </c>
      <c r="J170" s="16" t="s">
        <v>11</v>
      </c>
      <c r="K170" s="16"/>
      <c r="L170" s="25"/>
    </row>
    <row r="171" spans="2:12" ht="70.5" customHeight="1" x14ac:dyDescent="0.35">
      <c r="B171" s="33">
        <v>161</v>
      </c>
      <c r="C171" s="33" t="s">
        <v>802</v>
      </c>
      <c r="D171" s="39" t="s">
        <v>966</v>
      </c>
      <c r="E171" s="39" t="s">
        <v>96</v>
      </c>
      <c r="F171" s="41">
        <v>132</v>
      </c>
      <c r="G171" s="38">
        <v>1.19</v>
      </c>
      <c r="H171" s="54"/>
      <c r="I171" s="15" t="str">
        <f t="shared" si="2"/>
        <v>Error de Precio</v>
      </c>
      <c r="J171" s="16"/>
      <c r="K171" s="16"/>
      <c r="L171" s="25"/>
    </row>
    <row r="172" spans="2:12" ht="70.5" customHeight="1" x14ac:dyDescent="0.35">
      <c r="B172" s="37">
        <v>162</v>
      </c>
      <c r="C172" s="37" t="s">
        <v>802</v>
      </c>
      <c r="D172" s="39" t="s">
        <v>967</v>
      </c>
      <c r="E172" s="39" t="s">
        <v>104</v>
      </c>
      <c r="F172" s="41">
        <v>180</v>
      </c>
      <c r="G172" s="38">
        <v>3.52</v>
      </c>
      <c r="H172" s="54"/>
      <c r="I172" s="15" t="str">
        <f t="shared" si="2"/>
        <v>Error de Precio</v>
      </c>
      <c r="J172" s="16"/>
      <c r="K172" s="16"/>
      <c r="L172" s="25"/>
    </row>
    <row r="173" spans="2:12" ht="70.5" customHeight="1" x14ac:dyDescent="0.35">
      <c r="B173" s="33">
        <v>163</v>
      </c>
      <c r="C173" s="37"/>
      <c r="D173" s="39" t="s">
        <v>97</v>
      </c>
      <c r="E173" s="39" t="s">
        <v>1308</v>
      </c>
      <c r="F173" s="41">
        <v>10</v>
      </c>
      <c r="G173" s="38">
        <v>16.27</v>
      </c>
      <c r="H173" s="54"/>
      <c r="I173" s="15" t="str">
        <f t="shared" si="2"/>
        <v>Error de Precio</v>
      </c>
      <c r="J173" s="16"/>
      <c r="K173" s="16"/>
      <c r="L173" s="25"/>
    </row>
    <row r="174" spans="2:12" ht="70.5" customHeight="1" x14ac:dyDescent="0.35">
      <c r="B174" s="37">
        <v>164</v>
      </c>
      <c r="C174" s="33" t="s">
        <v>802</v>
      </c>
      <c r="D174" s="39" t="s">
        <v>105</v>
      </c>
      <c r="E174" s="39" t="s">
        <v>106</v>
      </c>
      <c r="F174" s="41">
        <v>62800</v>
      </c>
      <c r="G174" s="38">
        <v>0.69</v>
      </c>
      <c r="H174" s="54"/>
      <c r="I174" s="15" t="str">
        <f t="shared" si="2"/>
        <v>Error de Precio</v>
      </c>
      <c r="J174" s="16"/>
      <c r="K174" s="16"/>
      <c r="L174" s="25"/>
    </row>
    <row r="175" spans="2:12" ht="70.5" customHeight="1" x14ac:dyDescent="0.35">
      <c r="B175" s="33">
        <v>165</v>
      </c>
      <c r="C175" s="37" t="s">
        <v>802</v>
      </c>
      <c r="D175" s="39" t="s">
        <v>107</v>
      </c>
      <c r="E175" s="39" t="s">
        <v>108</v>
      </c>
      <c r="F175" s="41">
        <v>160</v>
      </c>
      <c r="G175" s="38">
        <v>0.99</v>
      </c>
      <c r="H175" s="54"/>
      <c r="I175" s="15" t="str">
        <f t="shared" si="2"/>
        <v>Error de Precio</v>
      </c>
      <c r="J175" s="16"/>
      <c r="K175" s="16"/>
      <c r="L175" s="25"/>
    </row>
    <row r="176" spans="2:12" ht="70.5" customHeight="1" x14ac:dyDescent="0.35">
      <c r="B176" s="37">
        <v>166</v>
      </c>
      <c r="C176" s="37"/>
      <c r="D176" s="39" t="s">
        <v>109</v>
      </c>
      <c r="E176" s="39" t="s">
        <v>110</v>
      </c>
      <c r="F176" s="41">
        <v>6000</v>
      </c>
      <c r="G176" s="38">
        <v>0.1</v>
      </c>
      <c r="H176" s="54"/>
      <c r="I176" s="15" t="str">
        <f t="shared" si="2"/>
        <v>Error de Precio</v>
      </c>
      <c r="J176" s="16"/>
      <c r="K176" s="16"/>
      <c r="L176" s="25"/>
    </row>
    <row r="177" spans="2:12" ht="79.5" customHeight="1" x14ac:dyDescent="0.35">
      <c r="B177" s="33">
        <v>167</v>
      </c>
      <c r="C177" s="33"/>
      <c r="D177" s="39" t="s">
        <v>111</v>
      </c>
      <c r="E177" s="39" t="s">
        <v>112</v>
      </c>
      <c r="F177" s="41">
        <v>144400</v>
      </c>
      <c r="G177" s="38">
        <v>0.12</v>
      </c>
      <c r="H177" s="54"/>
      <c r="I177" s="15" t="str">
        <f t="shared" si="2"/>
        <v>Error de Precio</v>
      </c>
      <c r="J177" s="16" t="s">
        <v>11</v>
      </c>
      <c r="K177" s="16"/>
      <c r="L177" s="25"/>
    </row>
    <row r="178" spans="2:12" ht="88.5" customHeight="1" x14ac:dyDescent="0.35">
      <c r="B178" s="37">
        <v>168</v>
      </c>
      <c r="C178" s="37" t="s">
        <v>802</v>
      </c>
      <c r="D178" s="39" t="s">
        <v>113</v>
      </c>
      <c r="E178" s="34" t="s">
        <v>114</v>
      </c>
      <c r="F178" s="41">
        <v>9600</v>
      </c>
      <c r="G178" s="38">
        <v>0.11</v>
      </c>
      <c r="H178" s="54"/>
      <c r="I178" s="15" t="str">
        <f t="shared" si="2"/>
        <v>Error de Precio</v>
      </c>
      <c r="J178" s="16" t="s">
        <v>11</v>
      </c>
      <c r="K178" s="16"/>
      <c r="L178" s="25"/>
    </row>
    <row r="179" spans="2:12" ht="70.5" customHeight="1" x14ac:dyDescent="0.35">
      <c r="B179" s="33">
        <v>169</v>
      </c>
      <c r="C179" s="37"/>
      <c r="D179" s="39" t="s">
        <v>115</v>
      </c>
      <c r="E179" s="34" t="s">
        <v>968</v>
      </c>
      <c r="F179" s="41">
        <v>4</v>
      </c>
      <c r="G179" s="38">
        <v>0.65</v>
      </c>
      <c r="H179" s="54"/>
      <c r="I179" s="15" t="str">
        <f t="shared" si="2"/>
        <v>Error de Precio</v>
      </c>
      <c r="J179" s="16"/>
      <c r="K179" s="16"/>
      <c r="L179" s="25"/>
    </row>
    <row r="180" spans="2:12" ht="70.5" customHeight="1" x14ac:dyDescent="0.35">
      <c r="B180" s="37">
        <v>170</v>
      </c>
      <c r="C180" s="33"/>
      <c r="D180" s="39" t="s">
        <v>116</v>
      </c>
      <c r="E180" s="34" t="s">
        <v>969</v>
      </c>
      <c r="F180" s="41">
        <v>254</v>
      </c>
      <c r="G180" s="38">
        <v>0.68</v>
      </c>
      <c r="H180" s="54"/>
      <c r="I180" s="15" t="str">
        <f t="shared" si="2"/>
        <v>Error de Precio</v>
      </c>
      <c r="J180" s="16"/>
      <c r="K180" s="16"/>
      <c r="L180" s="25"/>
    </row>
    <row r="181" spans="2:12" ht="70.5" customHeight="1" x14ac:dyDescent="0.35">
      <c r="B181" s="33">
        <v>171</v>
      </c>
      <c r="C181" s="37"/>
      <c r="D181" s="39" t="s">
        <v>117</v>
      </c>
      <c r="E181" s="34" t="s">
        <v>969</v>
      </c>
      <c r="F181" s="41">
        <v>226</v>
      </c>
      <c r="G181" s="38">
        <v>0.65</v>
      </c>
      <c r="H181" s="54"/>
      <c r="I181" s="15" t="str">
        <f t="shared" si="2"/>
        <v>Error de Precio</v>
      </c>
      <c r="J181" s="16"/>
      <c r="K181" s="16"/>
      <c r="L181" s="25"/>
    </row>
    <row r="182" spans="2:12" ht="70.5" customHeight="1" x14ac:dyDescent="0.35">
      <c r="B182" s="37">
        <v>172</v>
      </c>
      <c r="C182" s="37"/>
      <c r="D182" s="39" t="s">
        <v>118</v>
      </c>
      <c r="E182" s="34" t="s">
        <v>969</v>
      </c>
      <c r="F182" s="41">
        <v>1590</v>
      </c>
      <c r="G182" s="38">
        <v>0.68</v>
      </c>
      <c r="H182" s="54"/>
      <c r="I182" s="15" t="str">
        <f t="shared" si="2"/>
        <v>Error de Precio</v>
      </c>
      <c r="J182" s="16"/>
      <c r="K182" s="16"/>
      <c r="L182" s="25"/>
    </row>
    <row r="183" spans="2:12" ht="70.5" customHeight="1" x14ac:dyDescent="0.35">
      <c r="B183" s="33">
        <v>173</v>
      </c>
      <c r="C183" s="33"/>
      <c r="D183" s="39" t="s">
        <v>119</v>
      </c>
      <c r="E183" s="34" t="s">
        <v>969</v>
      </c>
      <c r="F183" s="41">
        <v>926</v>
      </c>
      <c r="G183" s="38">
        <v>0.68</v>
      </c>
      <c r="H183" s="54"/>
      <c r="I183" s="15" t="str">
        <f t="shared" si="2"/>
        <v>Error de Precio</v>
      </c>
      <c r="J183" s="16"/>
      <c r="K183" s="16"/>
      <c r="L183" s="25"/>
    </row>
    <row r="184" spans="2:12" ht="70.5" customHeight="1" x14ac:dyDescent="0.35">
      <c r="B184" s="37">
        <v>174</v>
      </c>
      <c r="C184" s="37"/>
      <c r="D184" s="39" t="s">
        <v>120</v>
      </c>
      <c r="E184" s="34" t="s">
        <v>969</v>
      </c>
      <c r="F184" s="41">
        <v>662</v>
      </c>
      <c r="G184" s="38">
        <v>0.87</v>
      </c>
      <c r="H184" s="54"/>
      <c r="I184" s="15" t="str">
        <f t="shared" si="2"/>
        <v>Error de Precio</v>
      </c>
      <c r="J184" s="16"/>
      <c r="K184" s="16"/>
      <c r="L184" s="25"/>
    </row>
    <row r="185" spans="2:12" ht="135" customHeight="1" x14ac:dyDescent="0.35">
      <c r="B185" s="33">
        <v>175</v>
      </c>
      <c r="C185" s="37" t="s">
        <v>802</v>
      </c>
      <c r="D185" s="39" t="s">
        <v>121</v>
      </c>
      <c r="E185" s="34" t="s">
        <v>122</v>
      </c>
      <c r="F185" s="41">
        <v>6</v>
      </c>
      <c r="G185" s="38">
        <v>19.73</v>
      </c>
      <c r="H185" s="54"/>
      <c r="I185" s="15" t="str">
        <f t="shared" si="2"/>
        <v>Error de Precio</v>
      </c>
      <c r="J185" s="16"/>
      <c r="K185" s="16"/>
      <c r="L185" s="25"/>
    </row>
    <row r="186" spans="2:12" ht="143.5" customHeight="1" x14ac:dyDescent="0.35">
      <c r="B186" s="37">
        <v>176</v>
      </c>
      <c r="C186" s="33" t="s">
        <v>802</v>
      </c>
      <c r="D186" s="39" t="s">
        <v>123</v>
      </c>
      <c r="E186" s="34" t="s">
        <v>122</v>
      </c>
      <c r="F186" s="41">
        <v>6</v>
      </c>
      <c r="G186" s="38">
        <v>19.73</v>
      </c>
      <c r="H186" s="54"/>
      <c r="I186" s="15" t="str">
        <f t="shared" si="2"/>
        <v>Error de Precio</v>
      </c>
      <c r="J186" s="16"/>
      <c r="K186" s="16"/>
      <c r="L186" s="25"/>
    </row>
    <row r="187" spans="2:12" ht="70.5" customHeight="1" x14ac:dyDescent="0.35">
      <c r="B187" s="33">
        <v>177</v>
      </c>
      <c r="C187" s="37" t="s">
        <v>802</v>
      </c>
      <c r="D187" s="39" t="s">
        <v>124</v>
      </c>
      <c r="E187" s="39" t="s">
        <v>125</v>
      </c>
      <c r="F187" s="41">
        <v>2</v>
      </c>
      <c r="G187" s="38">
        <v>40</v>
      </c>
      <c r="H187" s="54"/>
      <c r="I187" s="15" t="str">
        <f t="shared" si="2"/>
        <v>Error de Precio</v>
      </c>
      <c r="J187" s="16"/>
      <c r="K187" s="16"/>
      <c r="L187" s="25"/>
    </row>
    <row r="188" spans="2:12" ht="70.5" customHeight="1" x14ac:dyDescent="0.35">
      <c r="B188" s="37">
        <v>178</v>
      </c>
      <c r="C188" s="37" t="s">
        <v>802</v>
      </c>
      <c r="D188" s="39" t="s">
        <v>126</v>
      </c>
      <c r="E188" s="39" t="s">
        <v>125</v>
      </c>
      <c r="F188" s="41">
        <v>2</v>
      </c>
      <c r="G188" s="38">
        <v>40</v>
      </c>
      <c r="H188" s="54"/>
      <c r="I188" s="15" t="str">
        <f t="shared" si="2"/>
        <v>Error de Precio</v>
      </c>
      <c r="J188" s="16"/>
      <c r="K188" s="16"/>
      <c r="L188" s="25"/>
    </row>
    <row r="189" spans="2:12" ht="55.5" customHeight="1" x14ac:dyDescent="0.35">
      <c r="B189" s="33">
        <v>179</v>
      </c>
      <c r="C189" s="33" t="s">
        <v>802</v>
      </c>
      <c r="D189" s="39" t="s">
        <v>127</v>
      </c>
      <c r="E189" s="39" t="s">
        <v>128</v>
      </c>
      <c r="F189" s="41">
        <v>5400</v>
      </c>
      <c r="G189" s="38">
        <v>0.06</v>
      </c>
      <c r="H189" s="54"/>
      <c r="I189" s="15" t="str">
        <f t="shared" si="2"/>
        <v>Error de Precio</v>
      </c>
      <c r="J189" s="16"/>
      <c r="K189" s="16"/>
      <c r="L189" s="25"/>
    </row>
    <row r="190" spans="2:12" ht="70.5" customHeight="1" x14ac:dyDescent="0.35">
      <c r="B190" s="37">
        <v>180</v>
      </c>
      <c r="C190" s="37" t="s">
        <v>802</v>
      </c>
      <c r="D190" s="39" t="s">
        <v>129</v>
      </c>
      <c r="E190" s="39" t="s">
        <v>970</v>
      </c>
      <c r="F190" s="41">
        <v>16</v>
      </c>
      <c r="G190" s="38">
        <v>32.89</v>
      </c>
      <c r="H190" s="54"/>
      <c r="I190" s="15" t="str">
        <f t="shared" si="2"/>
        <v>Error de Precio</v>
      </c>
      <c r="J190" s="16"/>
      <c r="K190" s="16"/>
      <c r="L190" s="25"/>
    </row>
    <row r="191" spans="2:12" ht="70.5" customHeight="1" x14ac:dyDescent="0.35">
      <c r="B191" s="33">
        <v>181</v>
      </c>
      <c r="C191" s="37" t="s">
        <v>802</v>
      </c>
      <c r="D191" s="39" t="s">
        <v>971</v>
      </c>
      <c r="E191" s="39" t="s">
        <v>972</v>
      </c>
      <c r="F191" s="41">
        <v>3658</v>
      </c>
      <c r="G191" s="38">
        <v>1.71</v>
      </c>
      <c r="H191" s="54"/>
      <c r="I191" s="15" t="str">
        <f t="shared" si="2"/>
        <v>Error de Precio</v>
      </c>
      <c r="J191" s="16"/>
      <c r="K191" s="16"/>
      <c r="L191" s="25"/>
    </row>
    <row r="192" spans="2:12" ht="70.5" customHeight="1" x14ac:dyDescent="0.35">
      <c r="B192" s="37">
        <v>182</v>
      </c>
      <c r="C192" s="37"/>
      <c r="D192" s="39" t="s">
        <v>973</v>
      </c>
      <c r="E192" s="39" t="s">
        <v>974</v>
      </c>
      <c r="F192" s="41">
        <v>1690</v>
      </c>
      <c r="G192" s="38">
        <v>1.71</v>
      </c>
      <c r="H192" s="54"/>
      <c r="I192" s="15" t="str">
        <f t="shared" si="2"/>
        <v>Error de Precio</v>
      </c>
      <c r="J192" s="16"/>
      <c r="K192" s="16"/>
      <c r="L192" s="25"/>
    </row>
    <row r="193" spans="2:12" ht="70.5" customHeight="1" x14ac:dyDescent="0.35">
      <c r="B193" s="33">
        <v>183</v>
      </c>
      <c r="C193" s="33"/>
      <c r="D193" s="39" t="s">
        <v>975</v>
      </c>
      <c r="E193" s="39" t="s">
        <v>972</v>
      </c>
      <c r="F193" s="41">
        <v>1568</v>
      </c>
      <c r="G193" s="38">
        <v>1.71</v>
      </c>
      <c r="H193" s="54"/>
      <c r="I193" s="15" t="str">
        <f t="shared" si="2"/>
        <v>Error de Precio</v>
      </c>
      <c r="J193" s="16"/>
      <c r="K193" s="16"/>
      <c r="L193" s="25"/>
    </row>
    <row r="194" spans="2:12" ht="70.5" customHeight="1" x14ac:dyDescent="0.35">
      <c r="B194" s="37">
        <v>184</v>
      </c>
      <c r="C194" s="37"/>
      <c r="D194" s="39" t="s">
        <v>976</v>
      </c>
      <c r="E194" s="39" t="s">
        <v>972</v>
      </c>
      <c r="F194" s="41">
        <v>5224</v>
      </c>
      <c r="G194" s="38">
        <v>1.71</v>
      </c>
      <c r="H194" s="54"/>
      <c r="I194" s="15" t="str">
        <f t="shared" si="2"/>
        <v>Error de Precio</v>
      </c>
      <c r="J194" s="16"/>
      <c r="K194" s="16"/>
      <c r="L194" s="25"/>
    </row>
    <row r="195" spans="2:12" ht="70.5" customHeight="1" x14ac:dyDescent="0.35">
      <c r="B195" s="33">
        <v>185</v>
      </c>
      <c r="C195" s="37"/>
      <c r="D195" s="39" t="s">
        <v>977</v>
      </c>
      <c r="E195" s="39" t="s">
        <v>972</v>
      </c>
      <c r="F195" s="41">
        <v>16764</v>
      </c>
      <c r="G195" s="38">
        <v>1.71</v>
      </c>
      <c r="H195" s="54"/>
      <c r="I195" s="15" t="str">
        <f t="shared" si="2"/>
        <v>Error de Precio</v>
      </c>
      <c r="J195" s="16" t="s">
        <v>11</v>
      </c>
      <c r="K195" s="16"/>
      <c r="L195" s="25"/>
    </row>
    <row r="196" spans="2:12" ht="70.5" customHeight="1" x14ac:dyDescent="0.35">
      <c r="B196" s="37">
        <v>186</v>
      </c>
      <c r="C196" s="33"/>
      <c r="D196" s="39" t="s">
        <v>978</v>
      </c>
      <c r="E196" s="39" t="s">
        <v>974</v>
      </c>
      <c r="F196" s="41">
        <v>2078</v>
      </c>
      <c r="G196" s="38">
        <v>1.71</v>
      </c>
      <c r="H196" s="54"/>
      <c r="I196" s="15" t="str">
        <f t="shared" si="2"/>
        <v>Error de Precio</v>
      </c>
      <c r="J196" s="16"/>
      <c r="K196" s="16"/>
      <c r="L196" s="25"/>
    </row>
    <row r="197" spans="2:12" ht="97.5" customHeight="1" x14ac:dyDescent="0.35">
      <c r="B197" s="33">
        <v>187</v>
      </c>
      <c r="C197" s="37"/>
      <c r="D197" s="39" t="s">
        <v>979</v>
      </c>
      <c r="E197" s="39" t="s">
        <v>980</v>
      </c>
      <c r="F197" s="41">
        <v>3986</v>
      </c>
      <c r="G197" s="38">
        <v>2.2000000000000002</v>
      </c>
      <c r="H197" s="54"/>
      <c r="I197" s="15" t="str">
        <f t="shared" si="2"/>
        <v>Error de Precio</v>
      </c>
      <c r="J197" s="16"/>
      <c r="K197" s="16"/>
      <c r="L197" s="25"/>
    </row>
    <row r="198" spans="2:12" ht="113.5" customHeight="1" x14ac:dyDescent="0.35">
      <c r="B198" s="37">
        <v>188</v>
      </c>
      <c r="C198" s="37"/>
      <c r="D198" s="39" t="s">
        <v>981</v>
      </c>
      <c r="E198" s="39" t="s">
        <v>982</v>
      </c>
      <c r="F198" s="41">
        <v>7788</v>
      </c>
      <c r="G198" s="38">
        <v>2.2000000000000002</v>
      </c>
      <c r="H198" s="54"/>
      <c r="I198" s="15" t="str">
        <f t="shared" si="2"/>
        <v>Error de Precio</v>
      </c>
      <c r="J198" s="16"/>
      <c r="K198" s="16"/>
      <c r="L198" s="25"/>
    </row>
    <row r="199" spans="2:12" ht="104.5" customHeight="1" x14ac:dyDescent="0.35">
      <c r="B199" s="33">
        <v>189</v>
      </c>
      <c r="C199" s="33"/>
      <c r="D199" s="39" t="s">
        <v>983</v>
      </c>
      <c r="E199" s="34" t="s">
        <v>980</v>
      </c>
      <c r="F199" s="41">
        <v>1192</v>
      </c>
      <c r="G199" s="38">
        <v>2.2000000000000002</v>
      </c>
      <c r="H199" s="54"/>
      <c r="I199" s="15" t="str">
        <f t="shared" si="2"/>
        <v>Error de Precio</v>
      </c>
      <c r="J199" s="16"/>
      <c r="K199" s="16"/>
      <c r="L199" s="25"/>
    </row>
    <row r="200" spans="2:12" ht="109.5" customHeight="1" x14ac:dyDescent="0.35">
      <c r="B200" s="37">
        <v>190</v>
      </c>
      <c r="C200" s="37"/>
      <c r="D200" s="39" t="s">
        <v>984</v>
      </c>
      <c r="E200" s="39" t="s">
        <v>982</v>
      </c>
      <c r="F200" s="41">
        <v>9666</v>
      </c>
      <c r="G200" s="38">
        <v>2.2000000000000002</v>
      </c>
      <c r="H200" s="54"/>
      <c r="I200" s="15" t="str">
        <f t="shared" si="2"/>
        <v>Error de Precio</v>
      </c>
      <c r="J200" s="16" t="s">
        <v>11</v>
      </c>
      <c r="K200" s="16" t="s">
        <v>179</v>
      </c>
      <c r="L200" s="25"/>
    </row>
    <row r="201" spans="2:12" ht="108" customHeight="1" x14ac:dyDescent="0.35">
      <c r="B201" s="33">
        <v>191</v>
      </c>
      <c r="C201" s="37"/>
      <c r="D201" s="39" t="s">
        <v>985</v>
      </c>
      <c r="E201" s="39" t="s">
        <v>982</v>
      </c>
      <c r="F201" s="41">
        <v>1318</v>
      </c>
      <c r="G201" s="38">
        <v>2.2000000000000002</v>
      </c>
      <c r="H201" s="54"/>
      <c r="I201" s="15" t="str">
        <f t="shared" si="2"/>
        <v>Error de Precio</v>
      </c>
      <c r="J201" s="16"/>
      <c r="K201" s="16" t="s">
        <v>179</v>
      </c>
      <c r="L201" s="25"/>
    </row>
    <row r="202" spans="2:12" ht="100" customHeight="1" x14ac:dyDescent="0.35">
      <c r="B202" s="37">
        <v>192</v>
      </c>
      <c r="C202" s="33"/>
      <c r="D202" s="39" t="s">
        <v>986</v>
      </c>
      <c r="E202" s="39" t="s">
        <v>980</v>
      </c>
      <c r="F202" s="41">
        <v>566</v>
      </c>
      <c r="G202" s="38">
        <v>2.2000000000000002</v>
      </c>
      <c r="H202" s="54"/>
      <c r="I202" s="15" t="str">
        <f t="shared" si="2"/>
        <v>Error de Precio</v>
      </c>
      <c r="J202" s="16"/>
      <c r="K202" s="16"/>
      <c r="L202" s="25"/>
    </row>
    <row r="203" spans="2:12" ht="70.5" customHeight="1" x14ac:dyDescent="0.35">
      <c r="B203" s="33">
        <v>193</v>
      </c>
      <c r="C203" s="37" t="s">
        <v>802</v>
      </c>
      <c r="D203" s="39" t="s">
        <v>130</v>
      </c>
      <c r="E203" s="39" t="s">
        <v>131</v>
      </c>
      <c r="F203" s="41">
        <v>10</v>
      </c>
      <c r="G203" s="38">
        <v>13.07</v>
      </c>
      <c r="H203" s="54"/>
      <c r="I203" s="15" t="str">
        <f t="shared" si="2"/>
        <v>Error de Precio</v>
      </c>
      <c r="J203" s="16"/>
      <c r="K203" s="16"/>
      <c r="L203" s="25"/>
    </row>
    <row r="204" spans="2:12" ht="70.5" customHeight="1" x14ac:dyDescent="0.35">
      <c r="B204" s="37">
        <v>194</v>
      </c>
      <c r="C204" s="33"/>
      <c r="D204" s="39" t="s">
        <v>132</v>
      </c>
      <c r="E204" s="39" t="s">
        <v>132</v>
      </c>
      <c r="F204" s="41">
        <v>250</v>
      </c>
      <c r="G204" s="38">
        <v>4.1100000000000003</v>
      </c>
      <c r="H204" s="54"/>
      <c r="I204" s="15" t="str">
        <f t="shared" ref="I204:I261" si="3">IF(H204&lt;=0,"Error de Precio", IF(H204&gt;G204,"Error de Precio",(H204*F204)))</f>
        <v>Error de Precio</v>
      </c>
      <c r="J204" s="16"/>
      <c r="K204" s="16"/>
      <c r="L204" s="25"/>
    </row>
    <row r="205" spans="2:12" ht="70.5" customHeight="1" x14ac:dyDescent="0.35">
      <c r="B205" s="33">
        <v>195</v>
      </c>
      <c r="C205" s="37"/>
      <c r="D205" s="39" t="s">
        <v>133</v>
      </c>
      <c r="E205" s="39" t="s">
        <v>133</v>
      </c>
      <c r="F205" s="41">
        <v>53642</v>
      </c>
      <c r="G205" s="38">
        <v>0.35</v>
      </c>
      <c r="H205" s="54"/>
      <c r="I205" s="15" t="str">
        <f t="shared" si="3"/>
        <v>Error de Precio</v>
      </c>
      <c r="J205" s="16"/>
      <c r="K205" s="16"/>
      <c r="L205" s="25"/>
    </row>
    <row r="206" spans="2:12" ht="70.5" customHeight="1" x14ac:dyDescent="0.35">
      <c r="B206" s="37">
        <v>196</v>
      </c>
      <c r="C206" s="37"/>
      <c r="D206" s="39" t="s">
        <v>987</v>
      </c>
      <c r="E206" s="39" t="s">
        <v>134</v>
      </c>
      <c r="F206" s="41">
        <v>2614</v>
      </c>
      <c r="G206" s="38">
        <v>0.68</v>
      </c>
      <c r="H206" s="54"/>
      <c r="I206" s="15" t="str">
        <f t="shared" si="3"/>
        <v>Error de Precio</v>
      </c>
      <c r="J206" s="16"/>
      <c r="K206" s="16"/>
      <c r="L206" s="25"/>
    </row>
    <row r="207" spans="2:12" ht="70.5" customHeight="1" x14ac:dyDescent="0.35">
      <c r="B207" s="33">
        <v>197</v>
      </c>
      <c r="C207" s="33"/>
      <c r="D207" s="39" t="s">
        <v>135</v>
      </c>
      <c r="E207" s="39" t="s">
        <v>135</v>
      </c>
      <c r="F207" s="41">
        <v>22314</v>
      </c>
      <c r="G207" s="38">
        <v>0.27</v>
      </c>
      <c r="H207" s="54"/>
      <c r="I207" s="15" t="str">
        <f t="shared" si="3"/>
        <v>Error de Precio</v>
      </c>
      <c r="J207" s="16"/>
      <c r="K207" s="16"/>
      <c r="L207" s="25"/>
    </row>
    <row r="208" spans="2:12" ht="70.5" customHeight="1" x14ac:dyDescent="0.35">
      <c r="B208" s="37">
        <v>198</v>
      </c>
      <c r="C208" s="37" t="s">
        <v>802</v>
      </c>
      <c r="D208" s="39" t="s">
        <v>136</v>
      </c>
      <c r="E208" s="34" t="s">
        <v>137</v>
      </c>
      <c r="F208" s="41">
        <v>2</v>
      </c>
      <c r="G208" s="38">
        <v>118.78</v>
      </c>
      <c r="H208" s="54"/>
      <c r="I208" s="15" t="str">
        <f t="shared" si="3"/>
        <v>Error de Precio</v>
      </c>
      <c r="J208" s="16"/>
      <c r="K208" s="16"/>
      <c r="L208" s="25"/>
    </row>
    <row r="209" spans="2:12" ht="70.5" customHeight="1" x14ac:dyDescent="0.35">
      <c r="B209" s="33">
        <v>199</v>
      </c>
      <c r="C209" s="37" t="s">
        <v>802</v>
      </c>
      <c r="D209" s="39" t="s">
        <v>988</v>
      </c>
      <c r="E209" s="34" t="s">
        <v>989</v>
      </c>
      <c r="F209" s="41">
        <v>2</v>
      </c>
      <c r="G209" s="38">
        <v>118.78</v>
      </c>
      <c r="H209" s="54"/>
      <c r="I209" s="15" t="str">
        <f t="shared" si="3"/>
        <v>Error de Precio</v>
      </c>
      <c r="J209" s="16"/>
      <c r="K209" s="16"/>
      <c r="L209" s="25"/>
    </row>
    <row r="210" spans="2:12" ht="70.5" customHeight="1" x14ac:dyDescent="0.35">
      <c r="B210" s="37">
        <v>200</v>
      </c>
      <c r="C210" s="37" t="s">
        <v>802</v>
      </c>
      <c r="D210" s="39" t="s">
        <v>138</v>
      </c>
      <c r="E210" s="34" t="s">
        <v>139</v>
      </c>
      <c r="F210" s="41">
        <v>2</v>
      </c>
      <c r="G210" s="38">
        <v>13.29</v>
      </c>
      <c r="H210" s="54"/>
      <c r="I210" s="15" t="str">
        <f t="shared" si="3"/>
        <v>Error de Precio</v>
      </c>
      <c r="J210" s="16"/>
      <c r="K210" s="16"/>
      <c r="L210" s="25"/>
    </row>
    <row r="211" spans="2:12" ht="70.5" customHeight="1" x14ac:dyDescent="0.35">
      <c r="B211" s="33">
        <v>201</v>
      </c>
      <c r="C211" s="33"/>
      <c r="D211" s="39" t="s">
        <v>140</v>
      </c>
      <c r="E211" s="39" t="s">
        <v>141</v>
      </c>
      <c r="F211" s="41">
        <v>286</v>
      </c>
      <c r="G211" s="38">
        <v>3.27</v>
      </c>
      <c r="H211" s="54"/>
      <c r="I211" s="15" t="str">
        <f t="shared" si="3"/>
        <v>Error de Precio</v>
      </c>
      <c r="J211" s="16"/>
      <c r="K211" s="16"/>
      <c r="L211" s="25"/>
    </row>
    <row r="212" spans="2:12" ht="70.5" customHeight="1" x14ac:dyDescent="0.35">
      <c r="B212" s="37">
        <v>202</v>
      </c>
      <c r="C212" s="37" t="s">
        <v>802</v>
      </c>
      <c r="D212" s="39" t="s">
        <v>142</v>
      </c>
      <c r="E212" s="34" t="s">
        <v>990</v>
      </c>
      <c r="F212" s="41">
        <v>400</v>
      </c>
      <c r="G212" s="38">
        <v>1.67</v>
      </c>
      <c r="H212" s="54"/>
      <c r="I212" s="15" t="str">
        <f t="shared" si="3"/>
        <v>Error de Precio</v>
      </c>
      <c r="J212" s="16"/>
      <c r="K212" s="16"/>
      <c r="L212" s="25"/>
    </row>
    <row r="213" spans="2:12" ht="70.5" customHeight="1" x14ac:dyDescent="0.35">
      <c r="B213" s="33">
        <v>203</v>
      </c>
      <c r="C213" s="37" t="s">
        <v>802</v>
      </c>
      <c r="D213" s="39" t="s">
        <v>143</v>
      </c>
      <c r="E213" s="34" t="s">
        <v>143</v>
      </c>
      <c r="F213" s="41">
        <v>200</v>
      </c>
      <c r="G213" s="38">
        <v>1.67</v>
      </c>
      <c r="H213" s="54"/>
      <c r="I213" s="15" t="str">
        <f t="shared" si="3"/>
        <v>Error de Precio</v>
      </c>
      <c r="J213" s="16"/>
      <c r="K213" s="16"/>
      <c r="L213" s="25"/>
    </row>
    <row r="214" spans="2:12" ht="70.5" customHeight="1" x14ac:dyDescent="0.35">
      <c r="B214" s="37">
        <v>204</v>
      </c>
      <c r="C214" s="37" t="s">
        <v>802</v>
      </c>
      <c r="D214" s="39" t="s">
        <v>145</v>
      </c>
      <c r="E214" s="34" t="s">
        <v>991</v>
      </c>
      <c r="F214" s="41">
        <v>400</v>
      </c>
      <c r="G214" s="38">
        <v>1.67</v>
      </c>
      <c r="H214" s="54"/>
      <c r="I214" s="15" t="str">
        <f t="shared" si="3"/>
        <v>Error de Precio</v>
      </c>
      <c r="J214" s="16"/>
      <c r="K214" s="16"/>
      <c r="L214" s="25"/>
    </row>
    <row r="215" spans="2:12" ht="70.5" customHeight="1" x14ac:dyDescent="0.35">
      <c r="B215" s="33">
        <v>205</v>
      </c>
      <c r="C215" s="37" t="s">
        <v>802</v>
      </c>
      <c r="D215" s="39" t="s">
        <v>146</v>
      </c>
      <c r="E215" s="34" t="s">
        <v>992</v>
      </c>
      <c r="F215" s="41">
        <v>400</v>
      </c>
      <c r="G215" s="38">
        <v>1.67</v>
      </c>
      <c r="H215" s="54"/>
      <c r="I215" s="15" t="str">
        <f t="shared" si="3"/>
        <v>Error de Precio</v>
      </c>
      <c r="J215" s="16"/>
      <c r="K215" s="16"/>
      <c r="L215" s="25"/>
    </row>
    <row r="216" spans="2:12" ht="70.5" customHeight="1" x14ac:dyDescent="0.35">
      <c r="B216" s="37">
        <v>206</v>
      </c>
      <c r="C216" s="37" t="s">
        <v>802</v>
      </c>
      <c r="D216" s="39" t="s">
        <v>144</v>
      </c>
      <c r="E216" s="34" t="s">
        <v>993</v>
      </c>
      <c r="F216" s="41">
        <v>200</v>
      </c>
      <c r="G216" s="38">
        <v>1.67</v>
      </c>
      <c r="H216" s="54"/>
      <c r="I216" s="15" t="str">
        <f t="shared" si="3"/>
        <v>Error de Precio</v>
      </c>
      <c r="J216" s="16"/>
      <c r="K216" s="16"/>
      <c r="L216" s="25"/>
    </row>
    <row r="217" spans="2:12" ht="70.5" customHeight="1" x14ac:dyDescent="0.35">
      <c r="B217" s="33">
        <v>207</v>
      </c>
      <c r="C217" s="37" t="s">
        <v>802</v>
      </c>
      <c r="D217" s="39" t="s">
        <v>147</v>
      </c>
      <c r="E217" s="34" t="s">
        <v>994</v>
      </c>
      <c r="F217" s="41">
        <v>400</v>
      </c>
      <c r="G217" s="38">
        <v>1.67</v>
      </c>
      <c r="H217" s="54"/>
      <c r="I217" s="15" t="str">
        <f t="shared" si="3"/>
        <v>Error de Precio</v>
      </c>
      <c r="J217" s="16"/>
      <c r="K217" s="16"/>
      <c r="L217" s="25"/>
    </row>
    <row r="218" spans="2:12" ht="70.5" customHeight="1" x14ac:dyDescent="0.35">
      <c r="B218" s="37">
        <v>208</v>
      </c>
      <c r="C218" s="37"/>
      <c r="D218" s="39" t="s">
        <v>202</v>
      </c>
      <c r="E218" s="39" t="s">
        <v>150</v>
      </c>
      <c r="F218" s="41">
        <v>424</v>
      </c>
      <c r="G218" s="38">
        <v>2.4</v>
      </c>
      <c r="H218" s="54"/>
      <c r="I218" s="15" t="str">
        <f t="shared" si="3"/>
        <v>Error de Precio</v>
      </c>
      <c r="J218" s="16"/>
      <c r="K218" s="16"/>
      <c r="L218" s="25"/>
    </row>
    <row r="219" spans="2:12" ht="70.5" customHeight="1" x14ac:dyDescent="0.35">
      <c r="B219" s="33">
        <v>209</v>
      </c>
      <c r="C219" s="33"/>
      <c r="D219" s="39" t="s">
        <v>149</v>
      </c>
      <c r="E219" s="39" t="s">
        <v>148</v>
      </c>
      <c r="F219" s="41">
        <v>576</v>
      </c>
      <c r="G219" s="38">
        <v>2.4</v>
      </c>
      <c r="H219" s="54"/>
      <c r="I219" s="15" t="str">
        <f t="shared" si="3"/>
        <v>Error de Precio</v>
      </c>
      <c r="J219" s="16"/>
      <c r="K219" s="16"/>
      <c r="L219" s="25"/>
    </row>
    <row r="220" spans="2:12" ht="70.5" customHeight="1" x14ac:dyDescent="0.35">
      <c r="B220" s="37">
        <v>210</v>
      </c>
      <c r="C220" s="37"/>
      <c r="D220" s="39" t="s">
        <v>201</v>
      </c>
      <c r="E220" s="39" t="s">
        <v>148</v>
      </c>
      <c r="F220" s="41">
        <v>256</v>
      </c>
      <c r="G220" s="38">
        <v>2.4</v>
      </c>
      <c r="H220" s="54"/>
      <c r="I220" s="15" t="str">
        <f t="shared" si="3"/>
        <v>Error de Precio</v>
      </c>
      <c r="J220" s="16"/>
      <c r="K220" s="16"/>
      <c r="L220" s="25"/>
    </row>
    <row r="221" spans="2:12" ht="70.5" customHeight="1" x14ac:dyDescent="0.35">
      <c r="B221" s="33">
        <v>211</v>
      </c>
      <c r="C221" s="37" t="s">
        <v>802</v>
      </c>
      <c r="D221" s="39" t="s">
        <v>995</v>
      </c>
      <c r="E221" s="34" t="s">
        <v>151</v>
      </c>
      <c r="F221" s="41">
        <v>4</v>
      </c>
      <c r="G221" s="38">
        <v>22</v>
      </c>
      <c r="H221" s="54"/>
      <c r="I221" s="15" t="str">
        <f t="shared" si="3"/>
        <v>Error de Precio</v>
      </c>
      <c r="J221" s="16"/>
      <c r="K221" s="16"/>
      <c r="L221" s="25"/>
    </row>
    <row r="222" spans="2:12" ht="70.5" customHeight="1" x14ac:dyDescent="0.35">
      <c r="B222" s="37">
        <v>212</v>
      </c>
      <c r="C222" s="33"/>
      <c r="D222" s="39" t="s">
        <v>152</v>
      </c>
      <c r="E222" s="39" t="s">
        <v>153</v>
      </c>
      <c r="F222" s="41">
        <v>64</v>
      </c>
      <c r="G222" s="38">
        <v>12.64</v>
      </c>
      <c r="H222" s="54"/>
      <c r="I222" s="15" t="str">
        <f t="shared" si="3"/>
        <v>Error de Precio</v>
      </c>
      <c r="J222" s="16"/>
      <c r="K222" s="16"/>
      <c r="L222" s="25"/>
    </row>
    <row r="223" spans="2:12" ht="70.5" customHeight="1" x14ac:dyDescent="0.35">
      <c r="B223" s="33">
        <v>213</v>
      </c>
      <c r="C223" s="37" t="s">
        <v>802</v>
      </c>
      <c r="D223" s="39" t="s">
        <v>996</v>
      </c>
      <c r="E223" s="39" t="s">
        <v>154</v>
      </c>
      <c r="F223" s="41">
        <v>2544</v>
      </c>
      <c r="G223" s="38">
        <v>0.28999999999999998</v>
      </c>
      <c r="H223" s="54"/>
      <c r="I223" s="15" t="str">
        <f t="shared" si="3"/>
        <v>Error de Precio</v>
      </c>
      <c r="J223" s="16"/>
      <c r="K223" s="16"/>
      <c r="L223" s="25"/>
    </row>
    <row r="224" spans="2:12" ht="70.5" customHeight="1" x14ac:dyDescent="0.35">
      <c r="B224" s="37">
        <v>214</v>
      </c>
      <c r="C224" s="37" t="s">
        <v>802</v>
      </c>
      <c r="D224" s="39" t="s">
        <v>155</v>
      </c>
      <c r="E224" s="39" t="s">
        <v>156</v>
      </c>
      <c r="F224" s="41">
        <v>2980</v>
      </c>
      <c r="G224" s="38">
        <v>0.09</v>
      </c>
      <c r="H224" s="54"/>
      <c r="I224" s="15" t="str">
        <f t="shared" si="3"/>
        <v>Error de Precio</v>
      </c>
      <c r="J224" s="16"/>
      <c r="K224" s="16"/>
      <c r="L224" s="25"/>
    </row>
    <row r="225" spans="2:12" ht="70.5" customHeight="1" x14ac:dyDescent="0.35">
      <c r="B225" s="33">
        <v>215</v>
      </c>
      <c r="C225" s="33"/>
      <c r="D225" s="39" t="s">
        <v>997</v>
      </c>
      <c r="E225" s="39" t="s">
        <v>998</v>
      </c>
      <c r="F225" s="41">
        <v>826</v>
      </c>
      <c r="G225" s="38">
        <v>2.29</v>
      </c>
      <c r="H225" s="54"/>
      <c r="I225" s="15" t="str">
        <f t="shared" si="3"/>
        <v>Error de Precio</v>
      </c>
      <c r="J225" s="16"/>
      <c r="K225" s="16"/>
      <c r="L225" s="25"/>
    </row>
    <row r="226" spans="2:12" ht="70.5" customHeight="1" x14ac:dyDescent="0.35">
      <c r="B226" s="37">
        <v>216</v>
      </c>
      <c r="C226" s="37"/>
      <c r="D226" s="39" t="s">
        <v>157</v>
      </c>
      <c r="E226" s="39" t="s">
        <v>157</v>
      </c>
      <c r="F226" s="41">
        <v>1498</v>
      </c>
      <c r="G226" s="38">
        <v>0.21</v>
      </c>
      <c r="H226" s="54"/>
      <c r="I226" s="15" t="str">
        <f t="shared" si="3"/>
        <v>Error de Precio</v>
      </c>
      <c r="J226" s="16"/>
      <c r="K226" s="16"/>
      <c r="L226" s="25"/>
    </row>
    <row r="227" spans="2:12" ht="70.5" customHeight="1" x14ac:dyDescent="0.35">
      <c r="B227" s="33">
        <v>217</v>
      </c>
      <c r="C227" s="37" t="s">
        <v>802</v>
      </c>
      <c r="D227" s="39" t="s">
        <v>158</v>
      </c>
      <c r="E227" s="39" t="s">
        <v>1315</v>
      </c>
      <c r="F227" s="41">
        <v>26</v>
      </c>
      <c r="G227" s="38">
        <v>0.44</v>
      </c>
      <c r="H227" s="54"/>
      <c r="I227" s="15" t="str">
        <f t="shared" si="3"/>
        <v>Error de Precio</v>
      </c>
      <c r="J227" s="16"/>
      <c r="K227" s="16"/>
      <c r="L227" s="25"/>
    </row>
    <row r="228" spans="2:12" ht="70.5" customHeight="1" x14ac:dyDescent="0.35">
      <c r="B228" s="37">
        <v>218</v>
      </c>
      <c r="C228" s="33" t="s">
        <v>802</v>
      </c>
      <c r="D228" s="39" t="s">
        <v>159</v>
      </c>
      <c r="E228" s="39" t="s">
        <v>1316</v>
      </c>
      <c r="F228" s="41">
        <v>46</v>
      </c>
      <c r="G228" s="38">
        <v>0.23</v>
      </c>
      <c r="H228" s="54"/>
      <c r="I228" s="15" t="str">
        <f t="shared" si="3"/>
        <v>Error de Precio</v>
      </c>
      <c r="J228" s="16"/>
      <c r="K228" s="16"/>
      <c r="L228" s="25"/>
    </row>
    <row r="229" spans="2:12" ht="70.5" customHeight="1" x14ac:dyDescent="0.35">
      <c r="B229" s="33">
        <v>219</v>
      </c>
      <c r="C229" s="37"/>
      <c r="D229" s="39" t="s">
        <v>160</v>
      </c>
      <c r="E229" s="39" t="s">
        <v>161</v>
      </c>
      <c r="F229" s="41">
        <v>2068</v>
      </c>
      <c r="G229" s="38">
        <v>1.2</v>
      </c>
      <c r="H229" s="54"/>
      <c r="I229" s="15" t="str">
        <f t="shared" si="3"/>
        <v>Error de Precio</v>
      </c>
      <c r="J229" s="16"/>
      <c r="K229" s="16"/>
      <c r="L229" s="25"/>
    </row>
    <row r="230" spans="2:12" ht="70.5" customHeight="1" x14ac:dyDescent="0.35">
      <c r="B230" s="37">
        <v>220</v>
      </c>
      <c r="C230" s="37"/>
      <c r="D230" s="39" t="s">
        <v>999</v>
      </c>
      <c r="E230" s="39" t="s">
        <v>1309</v>
      </c>
      <c r="F230" s="41">
        <v>228</v>
      </c>
      <c r="G230" s="38">
        <v>9.61</v>
      </c>
      <c r="H230" s="54"/>
      <c r="I230" s="15" t="str">
        <f t="shared" si="3"/>
        <v>Error de Precio</v>
      </c>
      <c r="J230" s="16"/>
      <c r="K230" s="16"/>
      <c r="L230" s="25"/>
    </row>
    <row r="231" spans="2:12" ht="105.65" customHeight="1" x14ac:dyDescent="0.35">
      <c r="B231" s="33">
        <v>221</v>
      </c>
      <c r="C231" s="33"/>
      <c r="D231" s="39" t="s">
        <v>162</v>
      </c>
      <c r="E231" s="39" t="s">
        <v>163</v>
      </c>
      <c r="F231" s="41">
        <v>8050</v>
      </c>
      <c r="G231" s="38">
        <v>1.81</v>
      </c>
      <c r="H231" s="54"/>
      <c r="I231" s="15" t="str">
        <f t="shared" si="3"/>
        <v>Error de Precio</v>
      </c>
      <c r="J231" s="16"/>
      <c r="K231" s="16"/>
      <c r="L231" s="25"/>
    </row>
    <row r="232" spans="2:12" ht="94.5" customHeight="1" x14ac:dyDescent="0.35">
      <c r="B232" s="37">
        <v>222</v>
      </c>
      <c r="C232" s="37" t="s">
        <v>802</v>
      </c>
      <c r="D232" s="39" t="s">
        <v>164</v>
      </c>
      <c r="E232" s="39" t="s">
        <v>165</v>
      </c>
      <c r="F232" s="41">
        <v>500</v>
      </c>
      <c r="G232" s="38">
        <v>3.53</v>
      </c>
      <c r="H232" s="54"/>
      <c r="I232" s="15" t="str">
        <f t="shared" si="3"/>
        <v>Error de Precio</v>
      </c>
      <c r="J232" s="16"/>
      <c r="K232" s="16"/>
      <c r="L232" s="25"/>
    </row>
    <row r="233" spans="2:12" ht="118.5" customHeight="1" x14ac:dyDescent="0.35">
      <c r="B233" s="33">
        <v>223</v>
      </c>
      <c r="C233" s="37"/>
      <c r="D233" s="39" t="s">
        <v>166</v>
      </c>
      <c r="E233" s="39" t="s">
        <v>167</v>
      </c>
      <c r="F233" s="41">
        <v>51800</v>
      </c>
      <c r="G233" s="38">
        <v>0.48</v>
      </c>
      <c r="H233" s="54"/>
      <c r="I233" s="15" t="str">
        <f t="shared" si="3"/>
        <v>Error de Precio</v>
      </c>
      <c r="J233" s="16"/>
      <c r="K233" s="16"/>
      <c r="L233" s="25"/>
    </row>
    <row r="234" spans="2:12" ht="70.5" customHeight="1" x14ac:dyDescent="0.35">
      <c r="B234" s="37">
        <v>224</v>
      </c>
      <c r="C234" s="33"/>
      <c r="D234" s="39" t="s">
        <v>1000</v>
      </c>
      <c r="E234" s="34" t="s">
        <v>168</v>
      </c>
      <c r="F234" s="41">
        <v>512</v>
      </c>
      <c r="G234" s="38">
        <v>2.0699999999999998</v>
      </c>
      <c r="H234" s="54"/>
      <c r="I234" s="15" t="str">
        <f t="shared" si="3"/>
        <v>Error de Precio</v>
      </c>
      <c r="J234" s="16"/>
      <c r="K234" s="16"/>
      <c r="L234" s="25"/>
    </row>
    <row r="235" spans="2:12" ht="70.5" customHeight="1" x14ac:dyDescent="0.35">
      <c r="B235" s="33">
        <v>225</v>
      </c>
      <c r="C235" s="37"/>
      <c r="D235" s="39" t="s">
        <v>1001</v>
      </c>
      <c r="E235" s="39" t="s">
        <v>169</v>
      </c>
      <c r="F235" s="41">
        <v>3308</v>
      </c>
      <c r="G235" s="38">
        <v>11.33</v>
      </c>
      <c r="H235" s="54"/>
      <c r="I235" s="15" t="str">
        <f t="shared" si="3"/>
        <v>Error de Precio</v>
      </c>
      <c r="J235" s="16"/>
      <c r="K235" s="16"/>
      <c r="L235" s="25"/>
    </row>
    <row r="236" spans="2:12" ht="70.5" customHeight="1" x14ac:dyDescent="0.35">
      <c r="B236" s="37">
        <v>226</v>
      </c>
      <c r="C236" s="37"/>
      <c r="D236" s="39" t="s">
        <v>1002</v>
      </c>
      <c r="E236" s="34" t="s">
        <v>170</v>
      </c>
      <c r="F236" s="41">
        <v>1692</v>
      </c>
      <c r="G236" s="38">
        <v>12.35</v>
      </c>
      <c r="H236" s="54"/>
      <c r="I236" s="15" t="str">
        <f t="shared" si="3"/>
        <v>Error de Precio</v>
      </c>
      <c r="J236" s="16"/>
      <c r="K236" s="16"/>
      <c r="L236" s="25"/>
    </row>
    <row r="237" spans="2:12" ht="70.5" customHeight="1" x14ac:dyDescent="0.35">
      <c r="B237" s="33">
        <v>227</v>
      </c>
      <c r="C237" s="33" t="s">
        <v>802</v>
      </c>
      <c r="D237" s="39" t="s">
        <v>171</v>
      </c>
      <c r="E237" s="34" t="s">
        <v>172</v>
      </c>
      <c r="F237" s="41">
        <v>10</v>
      </c>
      <c r="G237" s="38">
        <v>8.15</v>
      </c>
      <c r="H237" s="54"/>
      <c r="I237" s="15" t="str">
        <f t="shared" si="3"/>
        <v>Error de Precio</v>
      </c>
      <c r="J237" s="16"/>
      <c r="K237" s="16"/>
      <c r="L237" s="25"/>
    </row>
    <row r="238" spans="2:12" ht="70.5" customHeight="1" x14ac:dyDescent="0.35">
      <c r="B238" s="37">
        <v>228</v>
      </c>
      <c r="C238" s="37"/>
      <c r="D238" s="39" t="s">
        <v>1003</v>
      </c>
      <c r="E238" s="39" t="s">
        <v>173</v>
      </c>
      <c r="F238" s="41">
        <v>178</v>
      </c>
      <c r="G238" s="38">
        <v>27.27</v>
      </c>
      <c r="H238" s="54"/>
      <c r="I238" s="15" t="str">
        <f t="shared" si="3"/>
        <v>Error de Precio</v>
      </c>
      <c r="J238" s="16"/>
      <c r="K238" s="16"/>
      <c r="L238" s="25"/>
    </row>
    <row r="239" spans="2:12" ht="70.5" customHeight="1" x14ac:dyDescent="0.35">
      <c r="B239" s="33">
        <v>229</v>
      </c>
      <c r="C239" s="37"/>
      <c r="D239" s="39" t="s">
        <v>1004</v>
      </c>
      <c r="E239" s="39" t="s">
        <v>1005</v>
      </c>
      <c r="F239" s="41">
        <v>2024</v>
      </c>
      <c r="G239" s="38">
        <v>11.81</v>
      </c>
      <c r="H239" s="54"/>
      <c r="I239" s="15" t="str">
        <f t="shared" si="3"/>
        <v>Error de Precio</v>
      </c>
      <c r="J239" s="16"/>
      <c r="K239" s="16"/>
      <c r="L239" s="25"/>
    </row>
    <row r="240" spans="2:12" ht="70.5" customHeight="1" x14ac:dyDescent="0.35">
      <c r="B240" s="37">
        <v>230</v>
      </c>
      <c r="C240" s="33"/>
      <c r="D240" s="39" t="s">
        <v>1006</v>
      </c>
      <c r="E240" s="34" t="s">
        <v>1327</v>
      </c>
      <c r="F240" s="41">
        <v>1102</v>
      </c>
      <c r="G240" s="38">
        <v>22</v>
      </c>
      <c r="H240" s="54"/>
      <c r="I240" s="15" t="str">
        <f t="shared" si="3"/>
        <v>Error de Precio</v>
      </c>
      <c r="J240" s="16"/>
      <c r="K240" s="16"/>
      <c r="L240" s="25"/>
    </row>
    <row r="241" spans="2:12" ht="70.5" customHeight="1" x14ac:dyDescent="0.35">
      <c r="B241" s="33">
        <v>231</v>
      </c>
      <c r="C241" s="37"/>
      <c r="D241" s="39" t="s">
        <v>1007</v>
      </c>
      <c r="E241" s="34" t="s">
        <v>1327</v>
      </c>
      <c r="F241" s="41">
        <v>1092</v>
      </c>
      <c r="G241" s="38">
        <v>13.6</v>
      </c>
      <c r="H241" s="54"/>
      <c r="I241" s="15" t="str">
        <f t="shared" si="3"/>
        <v>Error de Precio</v>
      </c>
      <c r="J241" s="16"/>
      <c r="K241" s="16"/>
      <c r="L241" s="25"/>
    </row>
    <row r="242" spans="2:12" ht="70.5" customHeight="1" x14ac:dyDescent="0.35">
      <c r="B242" s="37">
        <v>232</v>
      </c>
      <c r="C242" s="37"/>
      <c r="D242" s="39" t="s">
        <v>1008</v>
      </c>
      <c r="E242" s="39" t="s">
        <v>174</v>
      </c>
      <c r="F242" s="41">
        <v>8202</v>
      </c>
      <c r="G242" s="38">
        <v>10.029999999999999</v>
      </c>
      <c r="H242" s="54"/>
      <c r="I242" s="15" t="str">
        <f t="shared" si="3"/>
        <v>Error de Precio</v>
      </c>
      <c r="J242" s="16"/>
      <c r="K242" s="16"/>
      <c r="L242" s="25"/>
    </row>
    <row r="243" spans="2:12" ht="70.5" customHeight="1" x14ac:dyDescent="0.35">
      <c r="B243" s="33">
        <v>233</v>
      </c>
      <c r="C243" s="33"/>
      <c r="D243" s="39" t="s">
        <v>1009</v>
      </c>
      <c r="E243" s="39" t="s">
        <v>1010</v>
      </c>
      <c r="F243" s="41">
        <v>3560</v>
      </c>
      <c r="G243" s="38">
        <v>0.03</v>
      </c>
      <c r="H243" s="54"/>
      <c r="I243" s="15" t="str">
        <f t="shared" si="3"/>
        <v>Error de Precio</v>
      </c>
      <c r="J243" s="16"/>
      <c r="K243" s="16"/>
      <c r="L243" s="25"/>
    </row>
    <row r="244" spans="2:12" ht="70.5" customHeight="1" x14ac:dyDescent="0.35">
      <c r="B244" s="37">
        <v>234</v>
      </c>
      <c r="C244" s="37"/>
      <c r="D244" s="39" t="s">
        <v>1011</v>
      </c>
      <c r="E244" s="39" t="s">
        <v>1010</v>
      </c>
      <c r="F244" s="41">
        <v>3600</v>
      </c>
      <c r="G244" s="38">
        <v>0.05</v>
      </c>
      <c r="H244" s="54"/>
      <c r="I244" s="15" t="str">
        <f t="shared" si="3"/>
        <v>Error de Precio</v>
      </c>
      <c r="J244" s="16"/>
      <c r="K244" s="16"/>
      <c r="L244" s="25"/>
    </row>
    <row r="245" spans="2:12" ht="70.5" customHeight="1" x14ac:dyDescent="0.35">
      <c r="B245" s="33">
        <v>235</v>
      </c>
      <c r="C245" s="37"/>
      <c r="D245" s="39" t="s">
        <v>1012</v>
      </c>
      <c r="E245" s="39" t="s">
        <v>1010</v>
      </c>
      <c r="F245" s="41">
        <v>4600</v>
      </c>
      <c r="G245" s="38">
        <v>0.15</v>
      </c>
      <c r="H245" s="54"/>
      <c r="I245" s="15" t="str">
        <f t="shared" si="3"/>
        <v>Error de Precio</v>
      </c>
      <c r="J245" s="16" t="s">
        <v>11</v>
      </c>
      <c r="K245" s="16"/>
      <c r="L245" s="25"/>
    </row>
    <row r="246" spans="2:12" ht="70.5" customHeight="1" x14ac:dyDescent="0.35">
      <c r="B246" s="37">
        <v>236</v>
      </c>
      <c r="C246" s="33"/>
      <c r="D246" s="39" t="s">
        <v>175</v>
      </c>
      <c r="E246" s="39" t="s">
        <v>1013</v>
      </c>
      <c r="F246" s="41">
        <v>2040</v>
      </c>
      <c r="G246" s="38">
        <v>5.73</v>
      </c>
      <c r="H246" s="54"/>
      <c r="I246" s="15" t="str">
        <f t="shared" si="3"/>
        <v>Error de Precio</v>
      </c>
      <c r="J246" s="16"/>
      <c r="K246" s="16"/>
      <c r="L246" s="25"/>
    </row>
    <row r="247" spans="2:12" ht="70.5" customHeight="1" x14ac:dyDescent="0.35">
      <c r="B247" s="33">
        <v>237</v>
      </c>
      <c r="C247" s="37"/>
      <c r="D247" s="39" t="s">
        <v>176</v>
      </c>
      <c r="E247" s="39" t="s">
        <v>1013</v>
      </c>
      <c r="F247" s="41">
        <v>660</v>
      </c>
      <c r="G247" s="38">
        <v>5.73</v>
      </c>
      <c r="H247" s="54"/>
      <c r="I247" s="15" t="str">
        <f t="shared" si="3"/>
        <v>Error de Precio</v>
      </c>
      <c r="J247" s="16"/>
      <c r="K247" s="16"/>
      <c r="L247" s="25"/>
    </row>
    <row r="248" spans="2:12" ht="70.5" customHeight="1" x14ac:dyDescent="0.35">
      <c r="B248" s="37">
        <v>238</v>
      </c>
      <c r="C248" s="37"/>
      <c r="D248" s="39" t="s">
        <v>177</v>
      </c>
      <c r="E248" s="39" t="s">
        <v>178</v>
      </c>
      <c r="F248" s="41">
        <v>820</v>
      </c>
      <c r="G248" s="38">
        <v>0.3</v>
      </c>
      <c r="H248" s="54"/>
      <c r="I248" s="15" t="str">
        <f t="shared" si="3"/>
        <v>Error de Precio</v>
      </c>
      <c r="J248" s="16"/>
      <c r="K248" s="16"/>
      <c r="L248" s="25"/>
    </row>
    <row r="249" spans="2:12" ht="70.5" customHeight="1" x14ac:dyDescent="0.35">
      <c r="B249" s="33">
        <v>239</v>
      </c>
      <c r="C249" s="33"/>
      <c r="D249" s="39" t="s">
        <v>1014</v>
      </c>
      <c r="E249" s="39" t="s">
        <v>187</v>
      </c>
      <c r="F249" s="41">
        <v>1200</v>
      </c>
      <c r="G249" s="38">
        <v>0.11</v>
      </c>
      <c r="H249" s="54"/>
      <c r="I249" s="15" t="str">
        <f t="shared" si="3"/>
        <v>Error de Precio</v>
      </c>
      <c r="J249" s="16"/>
      <c r="K249" s="16"/>
      <c r="L249" s="25"/>
    </row>
    <row r="250" spans="2:12" ht="70.5" customHeight="1" x14ac:dyDescent="0.35">
      <c r="B250" s="37">
        <v>240</v>
      </c>
      <c r="C250" s="37"/>
      <c r="D250" s="39" t="s">
        <v>180</v>
      </c>
      <c r="E250" s="39" t="s">
        <v>188</v>
      </c>
      <c r="F250" s="41">
        <v>53600</v>
      </c>
      <c r="G250" s="38">
        <v>0.1</v>
      </c>
      <c r="H250" s="54"/>
      <c r="I250" s="15" t="str">
        <f t="shared" si="3"/>
        <v>Error de Precio</v>
      </c>
      <c r="J250" s="16"/>
      <c r="K250" s="16"/>
      <c r="L250" s="25"/>
    </row>
    <row r="251" spans="2:12" ht="70.5" customHeight="1" x14ac:dyDescent="0.35">
      <c r="B251" s="33">
        <v>241</v>
      </c>
      <c r="C251" s="37"/>
      <c r="D251" s="39" t="s">
        <v>181</v>
      </c>
      <c r="E251" s="39" t="s">
        <v>1015</v>
      </c>
      <c r="F251" s="41">
        <v>240</v>
      </c>
      <c r="G251" s="38">
        <v>0.01</v>
      </c>
      <c r="H251" s="54"/>
      <c r="I251" s="15" t="str">
        <f t="shared" si="3"/>
        <v>Error de Precio</v>
      </c>
      <c r="J251" s="16"/>
      <c r="K251" s="16"/>
      <c r="L251" s="25"/>
    </row>
    <row r="252" spans="2:12" ht="70.5" customHeight="1" x14ac:dyDescent="0.35">
      <c r="B252" s="37">
        <v>242</v>
      </c>
      <c r="C252" s="33" t="s">
        <v>802</v>
      </c>
      <c r="D252" s="39" t="s">
        <v>1016</v>
      </c>
      <c r="E252" s="44" t="s">
        <v>189</v>
      </c>
      <c r="F252" s="41">
        <v>84</v>
      </c>
      <c r="G252" s="38">
        <v>51.56</v>
      </c>
      <c r="H252" s="54"/>
      <c r="I252" s="15" t="str">
        <f t="shared" si="3"/>
        <v>Error de Precio</v>
      </c>
      <c r="J252" s="16"/>
      <c r="K252" s="16"/>
      <c r="L252" s="25"/>
    </row>
    <row r="253" spans="2:12" ht="70.5" customHeight="1" x14ac:dyDescent="0.35">
      <c r="B253" s="33">
        <v>243</v>
      </c>
      <c r="C253" s="37" t="s">
        <v>802</v>
      </c>
      <c r="D253" s="39" t="s">
        <v>182</v>
      </c>
      <c r="E253" s="34" t="s">
        <v>190</v>
      </c>
      <c r="F253" s="41">
        <v>26</v>
      </c>
      <c r="G253" s="38">
        <v>9.57</v>
      </c>
      <c r="H253" s="54"/>
      <c r="I253" s="15" t="str">
        <f t="shared" si="3"/>
        <v>Error de Precio</v>
      </c>
      <c r="J253" s="16"/>
      <c r="K253" s="16"/>
      <c r="L253" s="25"/>
    </row>
    <row r="254" spans="2:12" ht="70.5" customHeight="1" x14ac:dyDescent="0.35">
      <c r="B254" s="37">
        <v>244</v>
      </c>
      <c r="C254" s="37"/>
      <c r="D254" s="39" t="s">
        <v>1017</v>
      </c>
      <c r="E254" s="39" t="s">
        <v>710</v>
      </c>
      <c r="F254" s="41">
        <v>59200</v>
      </c>
      <c r="G254" s="38">
        <v>0.05</v>
      </c>
      <c r="H254" s="54"/>
      <c r="I254" s="15" t="str">
        <f t="shared" si="3"/>
        <v>Error de Precio</v>
      </c>
      <c r="J254" s="16"/>
      <c r="K254" s="16"/>
      <c r="L254" s="25"/>
    </row>
    <row r="255" spans="2:12" ht="70.5" customHeight="1" x14ac:dyDescent="0.35">
      <c r="B255" s="33">
        <v>245</v>
      </c>
      <c r="C255" s="37" t="s">
        <v>802</v>
      </c>
      <c r="D255" s="39" t="s">
        <v>1018</v>
      </c>
      <c r="E255" s="39" t="s">
        <v>191</v>
      </c>
      <c r="F255" s="41">
        <v>300</v>
      </c>
      <c r="G255" s="38">
        <v>0.87</v>
      </c>
      <c r="H255" s="54"/>
      <c r="I255" s="15" t="str">
        <f t="shared" si="3"/>
        <v>Error de Precio</v>
      </c>
      <c r="J255" s="16"/>
      <c r="K255" s="16"/>
      <c r="L255" s="25"/>
    </row>
    <row r="256" spans="2:12" ht="70.5" customHeight="1" x14ac:dyDescent="0.35">
      <c r="B256" s="37">
        <v>246</v>
      </c>
      <c r="C256" s="33"/>
      <c r="D256" s="39" t="s">
        <v>1019</v>
      </c>
      <c r="E256" s="39" t="s">
        <v>192</v>
      </c>
      <c r="F256" s="41">
        <v>88</v>
      </c>
      <c r="G256" s="38">
        <v>12.55</v>
      </c>
      <c r="H256" s="54"/>
      <c r="I256" s="15" t="str">
        <f t="shared" si="3"/>
        <v>Error de Precio</v>
      </c>
      <c r="J256" s="16"/>
      <c r="K256" s="16"/>
      <c r="L256" s="25"/>
    </row>
    <row r="257" spans="2:12" ht="95.5" customHeight="1" x14ac:dyDescent="0.35">
      <c r="B257" s="33">
        <v>247</v>
      </c>
      <c r="C257" s="37"/>
      <c r="D257" s="39" t="s">
        <v>1020</v>
      </c>
      <c r="E257" s="39" t="s">
        <v>193</v>
      </c>
      <c r="F257" s="41">
        <v>1470</v>
      </c>
      <c r="G257" s="38">
        <v>20.51</v>
      </c>
      <c r="H257" s="54"/>
      <c r="I257" s="15" t="str">
        <f t="shared" si="3"/>
        <v>Error de Precio</v>
      </c>
      <c r="J257" s="16"/>
      <c r="K257" s="16"/>
      <c r="L257" s="25"/>
    </row>
    <row r="258" spans="2:12" ht="85.5" customHeight="1" x14ac:dyDescent="0.35">
      <c r="B258" s="37">
        <v>248</v>
      </c>
      <c r="C258" s="37" t="s">
        <v>802</v>
      </c>
      <c r="D258" s="39" t="s">
        <v>183</v>
      </c>
      <c r="E258" s="39" t="s">
        <v>194</v>
      </c>
      <c r="F258" s="41">
        <v>100</v>
      </c>
      <c r="G258" s="38">
        <v>3.63</v>
      </c>
      <c r="H258" s="54"/>
      <c r="I258" s="15" t="str">
        <f t="shared" si="3"/>
        <v>Error de Precio</v>
      </c>
      <c r="J258" s="16"/>
      <c r="K258" s="16"/>
      <c r="L258" s="25"/>
    </row>
    <row r="259" spans="2:12" ht="85.5" customHeight="1" x14ac:dyDescent="0.35">
      <c r="B259" s="33">
        <v>249</v>
      </c>
      <c r="C259" s="33"/>
      <c r="D259" s="39" t="s">
        <v>184</v>
      </c>
      <c r="E259" s="39" t="s">
        <v>195</v>
      </c>
      <c r="F259" s="41">
        <v>40</v>
      </c>
      <c r="G259" s="38">
        <v>10.01</v>
      </c>
      <c r="H259" s="54"/>
      <c r="I259" s="15" t="str">
        <f>IF(H259&lt;=0,"Error de Precio", IF(H259&gt;G259,"Error de Precio",(H259*F259)))</f>
        <v>Error de Precio</v>
      </c>
      <c r="J259" s="16"/>
      <c r="K259" s="16"/>
      <c r="L259" s="25"/>
    </row>
    <row r="260" spans="2:12" ht="141" customHeight="1" x14ac:dyDescent="0.35">
      <c r="B260" s="37">
        <v>250</v>
      </c>
      <c r="C260" s="37" t="s">
        <v>802</v>
      </c>
      <c r="D260" s="39" t="s">
        <v>185</v>
      </c>
      <c r="E260" s="39" t="s">
        <v>196</v>
      </c>
      <c r="F260" s="41">
        <v>80</v>
      </c>
      <c r="G260" s="38">
        <v>4.33</v>
      </c>
      <c r="H260" s="54"/>
      <c r="I260" s="15" t="str">
        <f t="shared" si="3"/>
        <v>Error de Precio</v>
      </c>
      <c r="J260" s="16"/>
      <c r="K260" s="16"/>
      <c r="L260" s="25"/>
    </row>
    <row r="261" spans="2:12" ht="239.15" customHeight="1" x14ac:dyDescent="0.35">
      <c r="B261" s="33">
        <v>251</v>
      </c>
      <c r="C261" s="37" t="s">
        <v>802</v>
      </c>
      <c r="D261" s="39" t="s">
        <v>186</v>
      </c>
      <c r="E261" s="34" t="s">
        <v>1310</v>
      </c>
      <c r="F261" s="41">
        <v>24</v>
      </c>
      <c r="G261" s="38">
        <v>47.3</v>
      </c>
      <c r="H261" s="54"/>
      <c r="I261" s="15" t="str">
        <f t="shared" si="3"/>
        <v>Error de Precio</v>
      </c>
      <c r="J261" s="16"/>
      <c r="K261" s="26"/>
      <c r="L261" s="25"/>
    </row>
    <row r="262" spans="2:12" ht="234.5" customHeight="1" x14ac:dyDescent="0.35">
      <c r="B262" s="37">
        <v>252</v>
      </c>
      <c r="C262" s="33" t="s">
        <v>802</v>
      </c>
      <c r="D262" s="39" t="s">
        <v>203</v>
      </c>
      <c r="E262" s="39" t="s">
        <v>204</v>
      </c>
      <c r="F262" s="41">
        <v>60</v>
      </c>
      <c r="G262" s="38">
        <v>14</v>
      </c>
      <c r="H262" s="54"/>
      <c r="I262" s="15" t="str">
        <f>IF(H262&lt;=0,"Error de Precio", IF(H262&gt;G262,"Error de Precio",(H262*F262)))</f>
        <v>Error de Precio</v>
      </c>
      <c r="J262" s="16"/>
      <c r="K262" s="26"/>
      <c r="L262" s="25"/>
    </row>
    <row r="263" spans="2:12" ht="182" customHeight="1" x14ac:dyDescent="0.35">
      <c r="B263" s="33">
        <v>253</v>
      </c>
      <c r="C263" s="37" t="s">
        <v>802</v>
      </c>
      <c r="D263" s="39" t="s">
        <v>205</v>
      </c>
      <c r="E263" s="39" t="s">
        <v>207</v>
      </c>
      <c r="F263" s="41">
        <v>16</v>
      </c>
      <c r="G263" s="38">
        <v>87.6</v>
      </c>
      <c r="H263" s="54"/>
      <c r="I263" s="15" t="str">
        <f>IF(H263&lt;=0,"Error de Precio", IF(H263&gt;G263,"Error de Precio",(H263*F263)))</f>
        <v>Error de Precio</v>
      </c>
      <c r="J263" s="16" t="s">
        <v>11</v>
      </c>
      <c r="K263" s="26"/>
      <c r="L263" s="25"/>
    </row>
    <row r="264" spans="2:12" ht="129.65" customHeight="1" x14ac:dyDescent="0.35">
      <c r="B264" s="37">
        <v>254</v>
      </c>
      <c r="C264" s="33" t="s">
        <v>802</v>
      </c>
      <c r="D264" s="39" t="s">
        <v>206</v>
      </c>
      <c r="E264" s="39" t="s">
        <v>208</v>
      </c>
      <c r="F264" s="41">
        <v>8</v>
      </c>
      <c r="G264" s="38">
        <v>27.92</v>
      </c>
      <c r="H264" s="54"/>
      <c r="I264" s="15" t="str">
        <f>IF(H264&lt;=0,"Error de Precio", IF(H264&gt;G264,"Error de Precio",(H264*F264)))</f>
        <v>Error de Precio</v>
      </c>
      <c r="J264" s="16" t="s">
        <v>11</v>
      </c>
      <c r="K264" s="26"/>
      <c r="L264" s="25"/>
    </row>
    <row r="265" spans="2:12" ht="70.5" customHeight="1" x14ac:dyDescent="0.35">
      <c r="B265" s="33">
        <v>255</v>
      </c>
      <c r="C265" s="37" t="s">
        <v>802</v>
      </c>
      <c r="D265" s="39" t="s">
        <v>209</v>
      </c>
      <c r="E265" s="39" t="s">
        <v>1317</v>
      </c>
      <c r="F265" s="41">
        <v>106</v>
      </c>
      <c r="G265" s="38">
        <v>2.33</v>
      </c>
      <c r="H265" s="54"/>
      <c r="I265" s="15" t="str">
        <f t="shared" ref="I265:I325" si="4">IF(H265&lt;=0,"Error de Precio", IF(H265&gt;G265,"Error de Precio",(H265*F265)))</f>
        <v>Error de Precio</v>
      </c>
      <c r="J265" s="16"/>
      <c r="K265" s="16"/>
      <c r="L265" s="25"/>
    </row>
    <row r="266" spans="2:12" ht="70.5" customHeight="1" x14ac:dyDescent="0.35">
      <c r="B266" s="37">
        <v>256</v>
      </c>
      <c r="C266" s="37" t="s">
        <v>802</v>
      </c>
      <c r="D266" s="39" t="s">
        <v>210</v>
      </c>
      <c r="E266" s="39" t="s">
        <v>245</v>
      </c>
      <c r="F266" s="41">
        <v>60</v>
      </c>
      <c r="G266" s="38">
        <v>4.67</v>
      </c>
      <c r="H266" s="54"/>
      <c r="I266" s="15" t="str">
        <f t="shared" si="4"/>
        <v>Error de Precio</v>
      </c>
      <c r="J266" s="16"/>
      <c r="K266" s="16"/>
      <c r="L266" s="25"/>
    </row>
    <row r="267" spans="2:12" ht="70.5" customHeight="1" x14ac:dyDescent="0.35">
      <c r="B267" s="33">
        <v>257</v>
      </c>
      <c r="C267" s="33" t="s">
        <v>802</v>
      </c>
      <c r="D267" s="39" t="s">
        <v>211</v>
      </c>
      <c r="E267" s="39" t="s">
        <v>246</v>
      </c>
      <c r="F267" s="41">
        <v>730</v>
      </c>
      <c r="G267" s="38">
        <v>55</v>
      </c>
      <c r="H267" s="54"/>
      <c r="I267" s="15" t="str">
        <f t="shared" si="4"/>
        <v>Error de Precio</v>
      </c>
      <c r="J267" s="16" t="s">
        <v>11</v>
      </c>
      <c r="K267" s="26"/>
      <c r="L267" s="25"/>
    </row>
    <row r="268" spans="2:12" ht="193" customHeight="1" x14ac:dyDescent="0.35">
      <c r="B268" s="37">
        <v>258</v>
      </c>
      <c r="C268" s="37" t="s">
        <v>802</v>
      </c>
      <c r="D268" s="39" t="s">
        <v>212</v>
      </c>
      <c r="E268" s="39" t="s">
        <v>247</v>
      </c>
      <c r="F268" s="41">
        <v>168</v>
      </c>
      <c r="G268" s="38">
        <v>2.13</v>
      </c>
      <c r="H268" s="54"/>
      <c r="I268" s="15" t="str">
        <f t="shared" si="4"/>
        <v>Error de Precio</v>
      </c>
      <c r="J268" s="16" t="s">
        <v>11</v>
      </c>
      <c r="K268" s="16"/>
      <c r="L268" s="25"/>
    </row>
    <row r="269" spans="2:12" ht="70.5" customHeight="1" x14ac:dyDescent="0.35">
      <c r="B269" s="33">
        <v>259</v>
      </c>
      <c r="C269" s="37" t="s">
        <v>802</v>
      </c>
      <c r="D269" s="39" t="s">
        <v>213</v>
      </c>
      <c r="E269" s="39" t="s">
        <v>248</v>
      </c>
      <c r="F269" s="41">
        <v>108</v>
      </c>
      <c r="G269" s="38">
        <v>4.2</v>
      </c>
      <c r="H269" s="54"/>
      <c r="I269" s="15" t="str">
        <f t="shared" si="4"/>
        <v>Error de Precio</v>
      </c>
      <c r="J269" s="16"/>
      <c r="K269" s="26"/>
      <c r="L269" s="25"/>
    </row>
    <row r="270" spans="2:12" ht="157.5" customHeight="1" x14ac:dyDescent="0.35">
      <c r="B270" s="37">
        <v>260</v>
      </c>
      <c r="C270" s="33" t="s">
        <v>802</v>
      </c>
      <c r="D270" s="39" t="s">
        <v>214</v>
      </c>
      <c r="E270" s="39" t="s">
        <v>249</v>
      </c>
      <c r="F270" s="41">
        <v>3032</v>
      </c>
      <c r="G270" s="38">
        <v>53.1</v>
      </c>
      <c r="H270" s="54"/>
      <c r="I270" s="15" t="str">
        <f t="shared" si="4"/>
        <v>Error de Precio</v>
      </c>
      <c r="J270" s="16"/>
      <c r="K270" s="16"/>
      <c r="L270" s="25"/>
    </row>
    <row r="271" spans="2:12" ht="209.5" customHeight="1" x14ac:dyDescent="0.35">
      <c r="B271" s="33">
        <v>261</v>
      </c>
      <c r="C271" s="37" t="s">
        <v>802</v>
      </c>
      <c r="D271" s="39" t="s">
        <v>215</v>
      </c>
      <c r="E271" s="39" t="s">
        <v>250</v>
      </c>
      <c r="F271" s="41">
        <v>4000</v>
      </c>
      <c r="G271" s="38">
        <v>0.9</v>
      </c>
      <c r="H271" s="54"/>
      <c r="I271" s="15" t="str">
        <f t="shared" si="4"/>
        <v>Error de Precio</v>
      </c>
      <c r="J271" s="16"/>
      <c r="K271" s="26"/>
      <c r="L271" s="25"/>
    </row>
    <row r="272" spans="2:12" ht="204.65" customHeight="1" x14ac:dyDescent="0.35">
      <c r="B272" s="37">
        <v>262</v>
      </c>
      <c r="C272" s="37" t="s">
        <v>802</v>
      </c>
      <c r="D272" s="39" t="s">
        <v>216</v>
      </c>
      <c r="E272" s="39" t="s">
        <v>251</v>
      </c>
      <c r="F272" s="41">
        <v>11040</v>
      </c>
      <c r="G272" s="38">
        <v>0.82</v>
      </c>
      <c r="H272" s="54"/>
      <c r="I272" s="15" t="str">
        <f t="shared" si="4"/>
        <v>Error de Precio</v>
      </c>
      <c r="J272" s="16" t="s">
        <v>11</v>
      </c>
      <c r="K272" s="16"/>
      <c r="L272" s="25"/>
    </row>
    <row r="273" spans="2:12" ht="70.5" customHeight="1" x14ac:dyDescent="0.35">
      <c r="B273" s="33">
        <v>263</v>
      </c>
      <c r="C273" s="33" t="s">
        <v>802</v>
      </c>
      <c r="D273" s="39" t="s">
        <v>1021</v>
      </c>
      <c r="E273" s="39" t="s">
        <v>1022</v>
      </c>
      <c r="F273" s="41">
        <v>20250</v>
      </c>
      <c r="G273" s="38">
        <v>0.1</v>
      </c>
      <c r="H273" s="54"/>
      <c r="I273" s="15" t="str">
        <f t="shared" si="4"/>
        <v>Error de Precio</v>
      </c>
      <c r="J273" s="16"/>
      <c r="K273" s="16"/>
      <c r="L273" s="25"/>
    </row>
    <row r="274" spans="2:12" ht="70.5" customHeight="1" x14ac:dyDescent="0.35">
      <c r="B274" s="37">
        <v>264</v>
      </c>
      <c r="C274" s="37"/>
      <c r="D274" s="39" t="s">
        <v>217</v>
      </c>
      <c r="E274" s="39" t="s">
        <v>252</v>
      </c>
      <c r="F274" s="41">
        <v>8640</v>
      </c>
      <c r="G274" s="38">
        <v>0.08</v>
      </c>
      <c r="H274" s="54"/>
      <c r="I274" s="15" t="str">
        <f t="shared" si="4"/>
        <v>Error de Precio</v>
      </c>
      <c r="J274" s="16"/>
      <c r="K274" s="16"/>
      <c r="L274" s="25"/>
    </row>
    <row r="275" spans="2:12" ht="70.5" customHeight="1" x14ac:dyDescent="0.35">
      <c r="B275" s="33">
        <v>265</v>
      </c>
      <c r="C275" s="37"/>
      <c r="D275" s="39" t="s">
        <v>218</v>
      </c>
      <c r="E275" s="39" t="s">
        <v>218</v>
      </c>
      <c r="F275" s="41">
        <v>52400</v>
      </c>
      <c r="G275" s="38">
        <v>0.14000000000000001</v>
      </c>
      <c r="H275" s="54"/>
      <c r="I275" s="15" t="str">
        <f t="shared" si="4"/>
        <v>Error de Precio</v>
      </c>
      <c r="J275" s="16"/>
      <c r="K275" s="16"/>
      <c r="L275" s="25"/>
    </row>
    <row r="276" spans="2:12" ht="70.5" customHeight="1" x14ac:dyDescent="0.35">
      <c r="B276" s="37">
        <v>266</v>
      </c>
      <c r="C276" s="33"/>
      <c r="D276" s="39" t="s">
        <v>219</v>
      </c>
      <c r="E276" s="39" t="s">
        <v>253</v>
      </c>
      <c r="F276" s="41">
        <v>138000</v>
      </c>
      <c r="G276" s="38">
        <v>0.1</v>
      </c>
      <c r="H276" s="54"/>
      <c r="I276" s="15" t="str">
        <f t="shared" si="4"/>
        <v>Error de Precio</v>
      </c>
      <c r="J276" s="16"/>
      <c r="K276" s="16"/>
      <c r="L276" s="25"/>
    </row>
    <row r="277" spans="2:12" ht="70.5" customHeight="1" x14ac:dyDescent="0.35">
      <c r="B277" s="33">
        <v>267</v>
      </c>
      <c r="C277" s="37"/>
      <c r="D277" s="39" t="s">
        <v>220</v>
      </c>
      <c r="E277" s="39" t="s">
        <v>254</v>
      </c>
      <c r="F277" s="41">
        <v>139800</v>
      </c>
      <c r="G277" s="38">
        <v>0.06</v>
      </c>
      <c r="H277" s="54"/>
      <c r="I277" s="15" t="str">
        <f t="shared" si="4"/>
        <v>Error de Precio</v>
      </c>
      <c r="J277" s="16" t="s">
        <v>11</v>
      </c>
      <c r="K277" s="16"/>
      <c r="L277" s="25"/>
    </row>
    <row r="278" spans="2:12" ht="70.5" customHeight="1" x14ac:dyDescent="0.35">
      <c r="B278" s="37">
        <v>268</v>
      </c>
      <c r="C278" s="37"/>
      <c r="D278" s="39" t="s">
        <v>1023</v>
      </c>
      <c r="E278" s="39" t="s">
        <v>1024</v>
      </c>
      <c r="F278" s="41">
        <v>480</v>
      </c>
      <c r="G278" s="38">
        <v>1.6</v>
      </c>
      <c r="H278" s="54"/>
      <c r="I278" s="15" t="str">
        <f t="shared" si="4"/>
        <v>Error de Precio</v>
      </c>
      <c r="J278" s="16"/>
      <c r="K278" s="16"/>
      <c r="L278" s="25"/>
    </row>
    <row r="279" spans="2:12" ht="70.5" customHeight="1" x14ac:dyDescent="0.35">
      <c r="B279" s="33">
        <v>269</v>
      </c>
      <c r="C279" s="33"/>
      <c r="D279" s="39" t="s">
        <v>1025</v>
      </c>
      <c r="E279" s="39" t="s">
        <v>1026</v>
      </c>
      <c r="F279" s="41">
        <v>7040</v>
      </c>
      <c r="G279" s="38">
        <v>1.6</v>
      </c>
      <c r="H279" s="54"/>
      <c r="I279" s="15" t="str">
        <f t="shared" si="4"/>
        <v>Error de Precio</v>
      </c>
      <c r="J279" s="16"/>
      <c r="K279" s="16"/>
      <c r="L279" s="25"/>
    </row>
    <row r="280" spans="2:12" ht="109.5" customHeight="1" x14ac:dyDescent="0.35">
      <c r="B280" s="37">
        <v>270</v>
      </c>
      <c r="C280" s="37"/>
      <c r="D280" s="39" t="s">
        <v>1027</v>
      </c>
      <c r="E280" s="39" t="s">
        <v>255</v>
      </c>
      <c r="F280" s="41">
        <v>992880</v>
      </c>
      <c r="G280" s="38">
        <v>0.14000000000000001</v>
      </c>
      <c r="H280" s="54"/>
      <c r="I280" s="15" t="str">
        <f t="shared" si="4"/>
        <v>Error de Precio</v>
      </c>
      <c r="J280" s="16" t="s">
        <v>11</v>
      </c>
      <c r="K280" s="16"/>
      <c r="L280" s="25"/>
    </row>
    <row r="281" spans="2:12" ht="123" customHeight="1" x14ac:dyDescent="0.35">
      <c r="B281" s="33">
        <v>271</v>
      </c>
      <c r="C281" s="37" t="s">
        <v>802</v>
      </c>
      <c r="D281" s="39" t="s">
        <v>1028</v>
      </c>
      <c r="E281" s="39" t="s">
        <v>256</v>
      </c>
      <c r="F281" s="41">
        <v>77580</v>
      </c>
      <c r="G281" s="38">
        <v>0.3</v>
      </c>
      <c r="H281" s="54"/>
      <c r="I281" s="15" t="str">
        <f t="shared" si="4"/>
        <v>Error de Precio</v>
      </c>
      <c r="J281" s="16"/>
      <c r="K281" s="16"/>
      <c r="L281" s="25"/>
    </row>
    <row r="282" spans="2:12" ht="70.5" customHeight="1" x14ac:dyDescent="0.35">
      <c r="B282" s="37">
        <v>272</v>
      </c>
      <c r="C282" s="33"/>
      <c r="D282" s="39" t="s">
        <v>221</v>
      </c>
      <c r="E282" s="39" t="s">
        <v>221</v>
      </c>
      <c r="F282" s="41">
        <v>154252</v>
      </c>
      <c r="G282" s="38">
        <v>0.71</v>
      </c>
      <c r="H282" s="54"/>
      <c r="I282" s="15" t="str">
        <f t="shared" si="4"/>
        <v>Error de Precio</v>
      </c>
      <c r="J282" s="16" t="s">
        <v>11</v>
      </c>
      <c r="K282" s="16"/>
      <c r="L282" s="25"/>
    </row>
    <row r="283" spans="2:12" ht="116.5" customHeight="1" x14ac:dyDescent="0.35">
      <c r="B283" s="33">
        <v>273</v>
      </c>
      <c r="C283" s="37" t="s">
        <v>802</v>
      </c>
      <c r="D283" s="39" t="s">
        <v>222</v>
      </c>
      <c r="E283" s="39" t="s">
        <v>257</v>
      </c>
      <c r="F283" s="41">
        <v>15000</v>
      </c>
      <c r="G283" s="38">
        <v>1.84</v>
      </c>
      <c r="H283" s="54"/>
      <c r="I283" s="15" t="str">
        <f t="shared" si="4"/>
        <v>Error de Precio</v>
      </c>
      <c r="J283" s="16" t="s">
        <v>11</v>
      </c>
      <c r="K283" s="16"/>
      <c r="L283" s="25"/>
    </row>
    <row r="284" spans="2:12" ht="70.5" customHeight="1" x14ac:dyDescent="0.35">
      <c r="B284" s="37">
        <v>274</v>
      </c>
      <c r="C284" s="37" t="s">
        <v>802</v>
      </c>
      <c r="D284" s="39" t="s">
        <v>223</v>
      </c>
      <c r="E284" s="39" t="s">
        <v>258</v>
      </c>
      <c r="F284" s="41">
        <v>40</v>
      </c>
      <c r="G284" s="38">
        <v>2.93</v>
      </c>
      <c r="H284" s="54"/>
      <c r="I284" s="15" t="str">
        <f t="shared" si="4"/>
        <v>Error de Precio</v>
      </c>
      <c r="J284" s="16"/>
      <c r="K284" s="16"/>
      <c r="L284" s="25"/>
    </row>
    <row r="285" spans="2:12" ht="120" customHeight="1" x14ac:dyDescent="0.35">
      <c r="B285" s="33">
        <v>275</v>
      </c>
      <c r="C285" s="33" t="s">
        <v>802</v>
      </c>
      <c r="D285" s="39" t="s">
        <v>224</v>
      </c>
      <c r="E285" s="39" t="s">
        <v>1029</v>
      </c>
      <c r="F285" s="41">
        <v>518</v>
      </c>
      <c r="G285" s="38">
        <v>7.73</v>
      </c>
      <c r="H285" s="54"/>
      <c r="I285" s="15" t="str">
        <f t="shared" si="4"/>
        <v>Error de Precio</v>
      </c>
      <c r="J285" s="16"/>
      <c r="K285" s="16"/>
      <c r="L285" s="25"/>
    </row>
    <row r="286" spans="2:12" ht="117" customHeight="1" x14ac:dyDescent="0.35">
      <c r="B286" s="37">
        <v>276</v>
      </c>
      <c r="C286" s="37" t="s">
        <v>802</v>
      </c>
      <c r="D286" s="39" t="s">
        <v>225</v>
      </c>
      <c r="E286" s="39" t="s">
        <v>1029</v>
      </c>
      <c r="F286" s="41">
        <v>106</v>
      </c>
      <c r="G286" s="38">
        <v>6.72</v>
      </c>
      <c r="H286" s="54"/>
      <c r="I286" s="15" t="str">
        <f t="shared" si="4"/>
        <v>Error de Precio</v>
      </c>
      <c r="J286" s="16"/>
      <c r="K286" s="16"/>
      <c r="L286" s="25"/>
    </row>
    <row r="287" spans="2:12" ht="70.5" customHeight="1" x14ac:dyDescent="0.35">
      <c r="B287" s="33">
        <v>277</v>
      </c>
      <c r="C287" s="37" t="s">
        <v>802</v>
      </c>
      <c r="D287" s="39" t="s">
        <v>1030</v>
      </c>
      <c r="E287" s="39" t="s">
        <v>259</v>
      </c>
      <c r="F287" s="41">
        <v>150</v>
      </c>
      <c r="G287" s="38">
        <v>1.36</v>
      </c>
      <c r="H287" s="54"/>
      <c r="I287" s="15" t="str">
        <f t="shared" si="4"/>
        <v>Error de Precio</v>
      </c>
      <c r="J287" s="16"/>
      <c r="K287" s="16"/>
      <c r="L287" s="25"/>
    </row>
    <row r="288" spans="2:12" ht="70.5" customHeight="1" x14ac:dyDescent="0.35">
      <c r="B288" s="37">
        <v>278</v>
      </c>
      <c r="C288" s="33" t="s">
        <v>802</v>
      </c>
      <c r="D288" s="39" t="s">
        <v>226</v>
      </c>
      <c r="E288" s="39" t="s">
        <v>260</v>
      </c>
      <c r="F288" s="41">
        <v>94</v>
      </c>
      <c r="G288" s="38">
        <v>1.92</v>
      </c>
      <c r="H288" s="54"/>
      <c r="I288" s="15" t="str">
        <f t="shared" si="4"/>
        <v>Error de Precio</v>
      </c>
      <c r="J288" s="16"/>
      <c r="K288" s="16"/>
      <c r="L288" s="25"/>
    </row>
    <row r="289" spans="2:12" ht="70.5" customHeight="1" x14ac:dyDescent="0.35">
      <c r="B289" s="33">
        <v>279</v>
      </c>
      <c r="C289" s="37" t="s">
        <v>802</v>
      </c>
      <c r="D289" s="39" t="s">
        <v>227</v>
      </c>
      <c r="E289" s="39" t="s">
        <v>261</v>
      </c>
      <c r="F289" s="41">
        <v>96</v>
      </c>
      <c r="G289" s="38">
        <v>1.28</v>
      </c>
      <c r="H289" s="54"/>
      <c r="I289" s="15" t="str">
        <f t="shared" si="4"/>
        <v>Error de Precio</v>
      </c>
      <c r="J289" s="16"/>
      <c r="K289" s="16"/>
      <c r="L289" s="25"/>
    </row>
    <row r="290" spans="2:12" ht="70.5" customHeight="1" x14ac:dyDescent="0.35">
      <c r="B290" s="37">
        <v>280</v>
      </c>
      <c r="C290" s="37"/>
      <c r="D290" s="39" t="s">
        <v>228</v>
      </c>
      <c r="E290" s="39" t="s">
        <v>262</v>
      </c>
      <c r="F290" s="41">
        <v>3064</v>
      </c>
      <c r="G290" s="38">
        <v>2</v>
      </c>
      <c r="H290" s="54"/>
      <c r="I290" s="15" t="str">
        <f t="shared" si="4"/>
        <v>Error de Precio</v>
      </c>
      <c r="J290" s="16" t="s">
        <v>11</v>
      </c>
      <c r="K290" s="16"/>
      <c r="L290" s="25"/>
    </row>
    <row r="291" spans="2:12" ht="70.5" customHeight="1" x14ac:dyDescent="0.35">
      <c r="B291" s="33">
        <v>281</v>
      </c>
      <c r="C291" s="33" t="s">
        <v>802</v>
      </c>
      <c r="D291" s="39" t="s">
        <v>229</v>
      </c>
      <c r="E291" s="39" t="s">
        <v>263</v>
      </c>
      <c r="F291" s="41">
        <v>218</v>
      </c>
      <c r="G291" s="38">
        <v>2.71</v>
      </c>
      <c r="H291" s="54"/>
      <c r="I291" s="15" t="str">
        <f t="shared" si="4"/>
        <v>Error de Precio</v>
      </c>
      <c r="J291" s="16"/>
      <c r="K291" s="16"/>
      <c r="L291" s="25"/>
    </row>
    <row r="292" spans="2:12" ht="70.5" customHeight="1" x14ac:dyDescent="0.35">
      <c r="B292" s="37">
        <v>282</v>
      </c>
      <c r="C292" s="37"/>
      <c r="D292" s="39" t="s">
        <v>230</v>
      </c>
      <c r="E292" s="39" t="s">
        <v>264</v>
      </c>
      <c r="F292" s="41">
        <v>9672</v>
      </c>
      <c r="G292" s="38">
        <v>0.69</v>
      </c>
      <c r="H292" s="54"/>
      <c r="I292" s="15" t="str">
        <f t="shared" si="4"/>
        <v>Error de Precio</v>
      </c>
      <c r="J292" s="16" t="s">
        <v>11</v>
      </c>
      <c r="K292" s="16"/>
      <c r="L292" s="25"/>
    </row>
    <row r="293" spans="2:12" ht="70.5" customHeight="1" x14ac:dyDescent="0.35">
      <c r="B293" s="33">
        <v>283</v>
      </c>
      <c r="C293" s="37"/>
      <c r="D293" s="39" t="s">
        <v>231</v>
      </c>
      <c r="E293" s="39" t="s">
        <v>265</v>
      </c>
      <c r="F293" s="41">
        <v>3936</v>
      </c>
      <c r="G293" s="38">
        <v>1.47</v>
      </c>
      <c r="H293" s="54"/>
      <c r="I293" s="15" t="str">
        <f t="shared" si="4"/>
        <v>Error de Precio</v>
      </c>
      <c r="J293" s="16"/>
      <c r="K293" s="16"/>
      <c r="L293" s="25"/>
    </row>
    <row r="294" spans="2:12" ht="70.5" customHeight="1" x14ac:dyDescent="0.35">
      <c r="B294" s="37">
        <v>284</v>
      </c>
      <c r="C294" s="33"/>
      <c r="D294" s="39" t="s">
        <v>232</v>
      </c>
      <c r="E294" s="39" t="s">
        <v>266</v>
      </c>
      <c r="F294" s="41">
        <v>176</v>
      </c>
      <c r="G294" s="38">
        <v>2.33</v>
      </c>
      <c r="H294" s="54"/>
      <c r="I294" s="15" t="str">
        <f t="shared" si="4"/>
        <v>Error de Precio</v>
      </c>
      <c r="J294" s="16" t="s">
        <v>11</v>
      </c>
      <c r="K294" s="16"/>
      <c r="L294" s="25"/>
    </row>
    <row r="295" spans="2:12" ht="70.5" customHeight="1" x14ac:dyDescent="0.35">
      <c r="B295" s="33">
        <v>285</v>
      </c>
      <c r="C295" s="37"/>
      <c r="D295" s="39" t="s">
        <v>233</v>
      </c>
      <c r="E295" s="39" t="s">
        <v>1318</v>
      </c>
      <c r="F295" s="41">
        <v>486</v>
      </c>
      <c r="G295" s="38">
        <v>3.99</v>
      </c>
      <c r="H295" s="54"/>
      <c r="I295" s="15" t="str">
        <f t="shared" si="4"/>
        <v>Error de Precio</v>
      </c>
      <c r="J295" s="16"/>
      <c r="K295" s="16"/>
      <c r="L295" s="25"/>
    </row>
    <row r="296" spans="2:12" ht="70.5" customHeight="1" x14ac:dyDescent="0.35">
      <c r="B296" s="37">
        <v>286</v>
      </c>
      <c r="C296" s="37"/>
      <c r="D296" s="39" t="s">
        <v>234</v>
      </c>
      <c r="E296" s="39" t="s">
        <v>267</v>
      </c>
      <c r="F296" s="41">
        <v>6672</v>
      </c>
      <c r="G296" s="38">
        <v>0.47</v>
      </c>
      <c r="H296" s="54"/>
      <c r="I296" s="15" t="str">
        <f t="shared" si="4"/>
        <v>Error de Precio</v>
      </c>
      <c r="J296" s="16"/>
      <c r="K296" s="16"/>
      <c r="L296" s="25"/>
    </row>
    <row r="297" spans="2:12" ht="70.5" customHeight="1" x14ac:dyDescent="0.35">
      <c r="B297" s="33">
        <v>287</v>
      </c>
      <c r="C297" s="33"/>
      <c r="D297" s="39" t="s">
        <v>235</v>
      </c>
      <c r="E297" s="39" t="s">
        <v>267</v>
      </c>
      <c r="F297" s="41">
        <v>1320</v>
      </c>
      <c r="G297" s="38">
        <v>0.92</v>
      </c>
      <c r="H297" s="54"/>
      <c r="I297" s="15" t="str">
        <f t="shared" si="4"/>
        <v>Error de Precio</v>
      </c>
      <c r="J297" s="16"/>
      <c r="K297" s="16"/>
      <c r="L297" s="25"/>
    </row>
    <row r="298" spans="2:12" ht="70.5" customHeight="1" x14ac:dyDescent="0.35">
      <c r="B298" s="37">
        <v>288</v>
      </c>
      <c r="C298" s="37" t="s">
        <v>802</v>
      </c>
      <c r="D298" s="39" t="s">
        <v>236</v>
      </c>
      <c r="E298" s="39" t="s">
        <v>268</v>
      </c>
      <c r="F298" s="41">
        <v>1968</v>
      </c>
      <c r="G298" s="38">
        <v>1.61</v>
      </c>
      <c r="H298" s="54"/>
      <c r="I298" s="15" t="str">
        <f t="shared" si="4"/>
        <v>Error de Precio</v>
      </c>
      <c r="J298" s="16" t="s">
        <v>11</v>
      </c>
      <c r="K298" s="16"/>
      <c r="L298" s="25"/>
    </row>
    <row r="299" spans="2:12" ht="70.5" customHeight="1" x14ac:dyDescent="0.35">
      <c r="B299" s="33">
        <v>289</v>
      </c>
      <c r="C299" s="37" t="s">
        <v>802</v>
      </c>
      <c r="D299" s="39" t="s">
        <v>237</v>
      </c>
      <c r="E299" s="39" t="s">
        <v>268</v>
      </c>
      <c r="F299" s="41">
        <v>228</v>
      </c>
      <c r="G299" s="38">
        <v>3.28</v>
      </c>
      <c r="H299" s="54"/>
      <c r="I299" s="15" t="str">
        <f t="shared" si="4"/>
        <v>Error de Precio</v>
      </c>
      <c r="J299" s="16"/>
      <c r="K299" s="16"/>
      <c r="L299" s="25"/>
    </row>
    <row r="300" spans="2:12" ht="70.5" customHeight="1" x14ac:dyDescent="0.35">
      <c r="B300" s="37">
        <v>290</v>
      </c>
      <c r="C300" s="33" t="s">
        <v>802</v>
      </c>
      <c r="D300" s="39" t="s">
        <v>238</v>
      </c>
      <c r="E300" s="39" t="s">
        <v>269</v>
      </c>
      <c r="F300" s="41">
        <v>822</v>
      </c>
      <c r="G300" s="38">
        <v>0.95</v>
      </c>
      <c r="H300" s="54"/>
      <c r="I300" s="15" t="str">
        <f t="shared" si="4"/>
        <v>Error de Precio</v>
      </c>
      <c r="J300" s="16" t="s">
        <v>11</v>
      </c>
      <c r="K300" s="16"/>
      <c r="L300" s="25"/>
    </row>
    <row r="301" spans="2:12" ht="70.5" customHeight="1" x14ac:dyDescent="0.35">
      <c r="B301" s="33">
        <v>291</v>
      </c>
      <c r="C301" s="37" t="s">
        <v>802</v>
      </c>
      <c r="D301" s="39" t="s">
        <v>239</v>
      </c>
      <c r="E301" s="39" t="s">
        <v>270</v>
      </c>
      <c r="F301" s="41">
        <v>1872</v>
      </c>
      <c r="G301" s="38">
        <v>1.83</v>
      </c>
      <c r="H301" s="54"/>
      <c r="I301" s="15" t="str">
        <f t="shared" si="4"/>
        <v>Error de Precio</v>
      </c>
      <c r="J301" s="16"/>
      <c r="K301" s="16"/>
      <c r="L301" s="25"/>
    </row>
    <row r="302" spans="2:12" ht="70.5" customHeight="1" x14ac:dyDescent="0.35">
      <c r="B302" s="37">
        <v>292</v>
      </c>
      <c r="C302" s="37"/>
      <c r="D302" s="39" t="s">
        <v>240</v>
      </c>
      <c r="E302" s="39" t="s">
        <v>271</v>
      </c>
      <c r="F302" s="41">
        <v>2956</v>
      </c>
      <c r="G302" s="38">
        <v>0.44</v>
      </c>
      <c r="H302" s="54"/>
      <c r="I302" s="15" t="str">
        <f t="shared" si="4"/>
        <v>Error de Precio</v>
      </c>
      <c r="J302" s="16" t="s">
        <v>11</v>
      </c>
      <c r="K302" s="16"/>
      <c r="L302" s="25"/>
    </row>
    <row r="303" spans="2:12" ht="70.5" customHeight="1" x14ac:dyDescent="0.35">
      <c r="B303" s="33">
        <v>293</v>
      </c>
      <c r="C303" s="33"/>
      <c r="D303" s="39" t="s">
        <v>241</v>
      </c>
      <c r="E303" s="39" t="s">
        <v>271</v>
      </c>
      <c r="F303" s="41">
        <v>2950</v>
      </c>
      <c r="G303" s="38">
        <v>0.65</v>
      </c>
      <c r="H303" s="54"/>
      <c r="I303" s="15" t="str">
        <f t="shared" si="4"/>
        <v>Error de Precio</v>
      </c>
      <c r="J303" s="16"/>
      <c r="K303" s="16"/>
      <c r="L303" s="25"/>
    </row>
    <row r="304" spans="2:12" ht="70.5" customHeight="1" x14ac:dyDescent="0.35">
      <c r="B304" s="37">
        <v>294</v>
      </c>
      <c r="C304" s="37"/>
      <c r="D304" s="39" t="s">
        <v>242</v>
      </c>
      <c r="E304" s="39" t="s">
        <v>272</v>
      </c>
      <c r="F304" s="41">
        <v>2474</v>
      </c>
      <c r="G304" s="38">
        <v>1.43</v>
      </c>
      <c r="H304" s="54"/>
      <c r="I304" s="15" t="str">
        <f t="shared" si="4"/>
        <v>Error de Precio</v>
      </c>
      <c r="J304" s="16"/>
      <c r="K304" s="16"/>
      <c r="L304" s="25"/>
    </row>
    <row r="305" spans="2:12" ht="70.5" customHeight="1" x14ac:dyDescent="0.35">
      <c r="B305" s="33">
        <v>295</v>
      </c>
      <c r="C305" s="37"/>
      <c r="D305" s="39" t="s">
        <v>1031</v>
      </c>
      <c r="E305" s="39" t="s">
        <v>1032</v>
      </c>
      <c r="F305" s="41">
        <v>2000</v>
      </c>
      <c r="G305" s="38">
        <v>0.03</v>
      </c>
      <c r="H305" s="54"/>
      <c r="I305" s="15" t="str">
        <f t="shared" si="4"/>
        <v>Error de Precio</v>
      </c>
      <c r="J305" s="16"/>
      <c r="K305" s="16"/>
      <c r="L305" s="25"/>
    </row>
    <row r="306" spans="2:12" ht="70.5" customHeight="1" x14ac:dyDescent="0.35">
      <c r="B306" s="37">
        <v>296</v>
      </c>
      <c r="C306" s="33"/>
      <c r="D306" s="39" t="s">
        <v>1033</v>
      </c>
      <c r="E306" s="39" t="s">
        <v>1034</v>
      </c>
      <c r="F306" s="41">
        <v>5000</v>
      </c>
      <c r="G306" s="38">
        <v>0.03</v>
      </c>
      <c r="H306" s="54"/>
      <c r="I306" s="15" t="str">
        <f t="shared" si="4"/>
        <v>Error de Precio</v>
      </c>
      <c r="J306" s="16"/>
      <c r="K306" s="16"/>
      <c r="L306" s="25"/>
    </row>
    <row r="307" spans="2:12" ht="70.5" customHeight="1" x14ac:dyDescent="0.35">
      <c r="B307" s="33">
        <v>297</v>
      </c>
      <c r="C307" s="37"/>
      <c r="D307" s="39" t="s">
        <v>1035</v>
      </c>
      <c r="E307" s="39" t="s">
        <v>1036</v>
      </c>
      <c r="F307" s="41">
        <v>7500</v>
      </c>
      <c r="G307" s="38">
        <v>0.03</v>
      </c>
      <c r="H307" s="54"/>
      <c r="I307" s="15" t="str">
        <f t="shared" si="4"/>
        <v>Error de Precio</v>
      </c>
      <c r="J307" s="16"/>
      <c r="K307" s="16"/>
      <c r="L307" s="25"/>
    </row>
    <row r="308" spans="2:12" ht="70.5" customHeight="1" x14ac:dyDescent="0.35">
      <c r="B308" s="37">
        <v>298</v>
      </c>
      <c r="C308" s="37" t="s">
        <v>802</v>
      </c>
      <c r="D308" s="39" t="s">
        <v>243</v>
      </c>
      <c r="E308" s="39" t="s">
        <v>243</v>
      </c>
      <c r="F308" s="41">
        <v>96</v>
      </c>
      <c r="G308" s="38">
        <v>0.34</v>
      </c>
      <c r="H308" s="54"/>
      <c r="I308" s="15" t="str">
        <f t="shared" si="4"/>
        <v>Error de Precio</v>
      </c>
      <c r="J308" s="16"/>
      <c r="K308" s="16"/>
      <c r="L308" s="25"/>
    </row>
    <row r="309" spans="2:12" ht="70.5" customHeight="1" x14ac:dyDescent="0.35">
      <c r="B309" s="33">
        <v>299</v>
      </c>
      <c r="C309" s="33"/>
      <c r="D309" s="39" t="s">
        <v>1037</v>
      </c>
      <c r="E309" s="39" t="s">
        <v>244</v>
      </c>
      <c r="F309" s="41">
        <v>14832</v>
      </c>
      <c r="G309" s="38">
        <v>0.03</v>
      </c>
      <c r="H309" s="54"/>
      <c r="I309" s="15" t="str">
        <f t="shared" si="4"/>
        <v>Error de Precio</v>
      </c>
      <c r="J309" s="16"/>
      <c r="K309" s="16"/>
      <c r="L309" s="25"/>
    </row>
    <row r="310" spans="2:12" ht="70.5" customHeight="1" x14ac:dyDescent="0.35">
      <c r="B310" s="37">
        <v>300</v>
      </c>
      <c r="C310" s="37" t="s">
        <v>802</v>
      </c>
      <c r="D310" s="39" t="s">
        <v>1038</v>
      </c>
      <c r="E310" s="39" t="s">
        <v>1039</v>
      </c>
      <c r="F310" s="41">
        <v>72000</v>
      </c>
      <c r="G310" s="38">
        <v>0.09</v>
      </c>
      <c r="H310" s="54"/>
      <c r="I310" s="15" t="str">
        <f t="shared" si="4"/>
        <v>Error de Precio</v>
      </c>
      <c r="J310" s="16"/>
      <c r="K310" s="16"/>
      <c r="L310" s="25"/>
    </row>
    <row r="311" spans="2:12" ht="70.5" customHeight="1" x14ac:dyDescent="0.35">
      <c r="B311" s="33">
        <v>301</v>
      </c>
      <c r="C311" s="37" t="s">
        <v>802</v>
      </c>
      <c r="D311" s="39" t="s">
        <v>273</v>
      </c>
      <c r="E311" s="34" t="s">
        <v>1319</v>
      </c>
      <c r="F311" s="41">
        <v>24240</v>
      </c>
      <c r="G311" s="38">
        <v>0.35</v>
      </c>
      <c r="H311" s="54"/>
      <c r="I311" s="15" t="str">
        <f t="shared" si="4"/>
        <v>Error de Precio</v>
      </c>
      <c r="J311" s="16"/>
      <c r="K311" s="16"/>
      <c r="L311" s="25"/>
    </row>
    <row r="312" spans="2:12" ht="70.5" customHeight="1" x14ac:dyDescent="0.35">
      <c r="B312" s="37">
        <v>302</v>
      </c>
      <c r="C312" s="33"/>
      <c r="D312" s="39" t="s">
        <v>1040</v>
      </c>
      <c r="E312" s="39" t="s">
        <v>274</v>
      </c>
      <c r="F312" s="41">
        <v>227000</v>
      </c>
      <c r="G312" s="38">
        <v>0.02</v>
      </c>
      <c r="H312" s="54"/>
      <c r="I312" s="15" t="str">
        <f t="shared" si="4"/>
        <v>Error de Precio</v>
      </c>
      <c r="J312" s="16"/>
      <c r="K312" s="16"/>
      <c r="L312" s="25"/>
    </row>
    <row r="313" spans="2:12" ht="70.5" customHeight="1" x14ac:dyDescent="0.35">
      <c r="B313" s="33">
        <v>303</v>
      </c>
      <c r="C313" s="37"/>
      <c r="D313" s="39" t="s">
        <v>275</v>
      </c>
      <c r="E313" s="39" t="s">
        <v>1041</v>
      </c>
      <c r="F313" s="41">
        <v>2182</v>
      </c>
      <c r="G313" s="38">
        <v>1.03</v>
      </c>
      <c r="H313" s="54"/>
      <c r="I313" s="15" t="str">
        <f t="shared" si="4"/>
        <v>Error de Precio</v>
      </c>
      <c r="J313" s="16" t="s">
        <v>11</v>
      </c>
      <c r="K313" s="16"/>
      <c r="L313" s="25"/>
    </row>
    <row r="314" spans="2:12" ht="70.5" customHeight="1" x14ac:dyDescent="0.35">
      <c r="B314" s="37">
        <v>304</v>
      </c>
      <c r="C314" s="37"/>
      <c r="D314" s="39" t="s">
        <v>1042</v>
      </c>
      <c r="E314" s="39" t="s">
        <v>1041</v>
      </c>
      <c r="F314" s="41">
        <v>690</v>
      </c>
      <c r="G314" s="38">
        <v>1.19</v>
      </c>
      <c r="H314" s="54"/>
      <c r="I314" s="15" t="str">
        <f t="shared" si="4"/>
        <v>Error de Precio</v>
      </c>
      <c r="J314" s="16"/>
      <c r="K314" s="16"/>
      <c r="L314" s="25"/>
    </row>
    <row r="315" spans="2:12" ht="70.5" customHeight="1" x14ac:dyDescent="0.35">
      <c r="B315" s="33">
        <v>305</v>
      </c>
      <c r="C315" s="33"/>
      <c r="D315" s="39" t="s">
        <v>276</v>
      </c>
      <c r="E315" s="39" t="s">
        <v>1041</v>
      </c>
      <c r="F315" s="41">
        <v>302</v>
      </c>
      <c r="G315" s="38">
        <v>2.11</v>
      </c>
      <c r="H315" s="54"/>
      <c r="I315" s="15" t="str">
        <f t="shared" si="4"/>
        <v>Error de Precio</v>
      </c>
      <c r="J315" s="16"/>
      <c r="K315" s="16"/>
      <c r="L315" s="25"/>
    </row>
    <row r="316" spans="2:12" ht="70.5" customHeight="1" x14ac:dyDescent="0.35">
      <c r="B316" s="37">
        <v>306</v>
      </c>
      <c r="C316" s="37"/>
      <c r="D316" s="39" t="s">
        <v>1043</v>
      </c>
      <c r="E316" s="39" t="s">
        <v>1041</v>
      </c>
      <c r="F316" s="41">
        <v>218</v>
      </c>
      <c r="G316" s="38">
        <v>2.4</v>
      </c>
      <c r="H316" s="54"/>
      <c r="I316" s="15" t="str">
        <f t="shared" si="4"/>
        <v>Error de Precio</v>
      </c>
      <c r="J316" s="16"/>
      <c r="K316" s="16"/>
      <c r="L316" s="25"/>
    </row>
    <row r="317" spans="2:12" ht="70.5" customHeight="1" x14ac:dyDescent="0.35">
      <c r="B317" s="33">
        <v>307</v>
      </c>
      <c r="C317" s="37" t="s">
        <v>802</v>
      </c>
      <c r="D317" s="39" t="s">
        <v>1044</v>
      </c>
      <c r="E317" s="39" t="s">
        <v>1041</v>
      </c>
      <c r="F317" s="41">
        <v>12</v>
      </c>
      <c r="G317" s="38">
        <v>3.35</v>
      </c>
      <c r="H317" s="54"/>
      <c r="I317" s="15" t="str">
        <f t="shared" si="4"/>
        <v>Error de Precio</v>
      </c>
      <c r="J317" s="16"/>
      <c r="K317" s="16"/>
      <c r="L317" s="25"/>
    </row>
    <row r="318" spans="2:12" ht="70.5" customHeight="1" x14ac:dyDescent="0.35">
      <c r="B318" s="37">
        <v>308</v>
      </c>
      <c r="C318" s="33"/>
      <c r="D318" s="39" t="s">
        <v>277</v>
      </c>
      <c r="E318" s="39" t="s">
        <v>321</v>
      </c>
      <c r="F318" s="41">
        <v>2572</v>
      </c>
      <c r="G318" s="38">
        <v>1.31</v>
      </c>
      <c r="H318" s="54"/>
      <c r="I318" s="15" t="str">
        <f t="shared" si="4"/>
        <v>Error de Precio</v>
      </c>
      <c r="J318" s="16"/>
      <c r="K318" s="16"/>
      <c r="L318" s="25"/>
    </row>
    <row r="319" spans="2:12" ht="70.5" customHeight="1" x14ac:dyDescent="0.35">
      <c r="B319" s="33">
        <v>309</v>
      </c>
      <c r="C319" s="37" t="s">
        <v>802</v>
      </c>
      <c r="D319" s="39" t="s">
        <v>1045</v>
      </c>
      <c r="E319" s="39" t="s">
        <v>1046</v>
      </c>
      <c r="F319" s="41">
        <v>80</v>
      </c>
      <c r="G319" s="38">
        <v>2.0099999999999998</v>
      </c>
      <c r="H319" s="54"/>
      <c r="I319" s="15" t="str">
        <f t="shared" si="4"/>
        <v>Error de Precio</v>
      </c>
      <c r="J319" s="16"/>
      <c r="K319" s="16"/>
      <c r="L319" s="25"/>
    </row>
    <row r="320" spans="2:12" ht="70.5" customHeight="1" x14ac:dyDescent="0.35">
      <c r="B320" s="37">
        <v>310</v>
      </c>
      <c r="C320" s="37" t="s">
        <v>802</v>
      </c>
      <c r="D320" s="39" t="s">
        <v>1047</v>
      </c>
      <c r="E320" s="39" t="s">
        <v>1048</v>
      </c>
      <c r="F320" s="41">
        <v>100</v>
      </c>
      <c r="G320" s="38">
        <v>2.76</v>
      </c>
      <c r="H320" s="54"/>
      <c r="I320" s="15" t="str">
        <f t="shared" si="4"/>
        <v>Error de Precio</v>
      </c>
      <c r="J320" s="16"/>
      <c r="K320" s="16"/>
      <c r="L320" s="25"/>
    </row>
    <row r="321" spans="2:12" ht="70.5" customHeight="1" x14ac:dyDescent="0.35">
      <c r="B321" s="33">
        <v>311</v>
      </c>
      <c r="C321" s="33" t="s">
        <v>802</v>
      </c>
      <c r="D321" s="39" t="s">
        <v>278</v>
      </c>
      <c r="E321" s="39" t="s">
        <v>322</v>
      </c>
      <c r="F321" s="41">
        <v>160</v>
      </c>
      <c r="G321" s="38">
        <v>12.67</v>
      </c>
      <c r="H321" s="54"/>
      <c r="I321" s="15" t="str">
        <f t="shared" si="4"/>
        <v>Error de Precio</v>
      </c>
      <c r="J321" s="16"/>
      <c r="K321" s="16"/>
      <c r="L321" s="25"/>
    </row>
    <row r="322" spans="2:12" ht="70.5" customHeight="1" x14ac:dyDescent="0.35">
      <c r="B322" s="37">
        <v>312</v>
      </c>
      <c r="C322" s="37"/>
      <c r="D322" s="39" t="s">
        <v>279</v>
      </c>
      <c r="E322" s="39" t="s">
        <v>323</v>
      </c>
      <c r="F322" s="41">
        <v>526</v>
      </c>
      <c r="G322" s="38">
        <v>1.0900000000000001</v>
      </c>
      <c r="H322" s="54"/>
      <c r="I322" s="15" t="str">
        <f t="shared" si="4"/>
        <v>Error de Precio</v>
      </c>
      <c r="J322" s="16"/>
      <c r="K322" s="16"/>
      <c r="L322" s="25"/>
    </row>
    <row r="323" spans="2:12" ht="70.5" customHeight="1" x14ac:dyDescent="0.35">
      <c r="B323" s="33">
        <v>313</v>
      </c>
      <c r="C323" s="37"/>
      <c r="D323" s="39" t="s">
        <v>280</v>
      </c>
      <c r="E323" s="39" t="s">
        <v>323</v>
      </c>
      <c r="F323" s="41">
        <v>812</v>
      </c>
      <c r="G323" s="38">
        <v>1.0900000000000001</v>
      </c>
      <c r="H323" s="54"/>
      <c r="I323" s="15" t="str">
        <f t="shared" si="4"/>
        <v>Error de Precio</v>
      </c>
      <c r="J323" s="16"/>
      <c r="K323" s="16"/>
      <c r="L323" s="25"/>
    </row>
    <row r="324" spans="2:12" ht="70.5" customHeight="1" x14ac:dyDescent="0.35">
      <c r="B324" s="37">
        <v>314</v>
      </c>
      <c r="C324" s="33"/>
      <c r="D324" s="39" t="s">
        <v>281</v>
      </c>
      <c r="E324" s="39" t="s">
        <v>323</v>
      </c>
      <c r="F324" s="41">
        <v>818</v>
      </c>
      <c r="G324" s="38">
        <v>1.0900000000000001</v>
      </c>
      <c r="H324" s="54"/>
      <c r="I324" s="15" t="str">
        <f t="shared" si="4"/>
        <v>Error de Precio</v>
      </c>
      <c r="J324" s="16"/>
      <c r="K324" s="16"/>
      <c r="L324" s="25"/>
    </row>
    <row r="325" spans="2:12" ht="70.5" customHeight="1" x14ac:dyDescent="0.35">
      <c r="B325" s="33">
        <v>315</v>
      </c>
      <c r="C325" s="37"/>
      <c r="D325" s="39" t="s">
        <v>282</v>
      </c>
      <c r="E325" s="39" t="s">
        <v>323</v>
      </c>
      <c r="F325" s="41">
        <v>2148</v>
      </c>
      <c r="G325" s="38">
        <v>1.0900000000000001</v>
      </c>
      <c r="H325" s="54"/>
      <c r="I325" s="15" t="str">
        <f t="shared" si="4"/>
        <v>Error de Precio</v>
      </c>
      <c r="J325" s="16"/>
      <c r="K325" s="16"/>
      <c r="L325" s="25"/>
    </row>
    <row r="326" spans="2:12" ht="70.5" customHeight="1" x14ac:dyDescent="0.35">
      <c r="B326" s="37">
        <v>316</v>
      </c>
      <c r="C326" s="37"/>
      <c r="D326" s="39" t="s">
        <v>283</v>
      </c>
      <c r="E326" s="39" t="s">
        <v>323</v>
      </c>
      <c r="F326" s="41">
        <v>3250</v>
      </c>
      <c r="G326" s="38">
        <v>1.0900000000000001</v>
      </c>
      <c r="H326" s="54"/>
      <c r="I326" s="15" t="str">
        <f t="shared" ref="I326:I389" si="5">IF(H326&lt;=0,"Error de Precio", IF(H326&gt;G326,"Error de Precio",(H326*F326)))</f>
        <v>Error de Precio</v>
      </c>
      <c r="J326" s="16"/>
      <c r="K326" s="16"/>
      <c r="L326" s="25"/>
    </row>
    <row r="327" spans="2:12" ht="70.5" customHeight="1" x14ac:dyDescent="0.35">
      <c r="B327" s="33">
        <v>317</v>
      </c>
      <c r="C327" s="33"/>
      <c r="D327" s="39" t="s">
        <v>284</v>
      </c>
      <c r="E327" s="39" t="s">
        <v>323</v>
      </c>
      <c r="F327" s="41">
        <v>1426</v>
      </c>
      <c r="G327" s="38">
        <v>1.0900000000000001</v>
      </c>
      <c r="H327" s="54"/>
      <c r="I327" s="15" t="str">
        <f t="shared" si="5"/>
        <v>Error de Precio</v>
      </c>
      <c r="J327" s="16"/>
      <c r="K327" s="16"/>
      <c r="L327" s="25"/>
    </row>
    <row r="328" spans="2:12" ht="70.5" customHeight="1" x14ac:dyDescent="0.35">
      <c r="B328" s="37">
        <v>318</v>
      </c>
      <c r="C328" s="37"/>
      <c r="D328" s="39" t="s">
        <v>285</v>
      </c>
      <c r="E328" s="39" t="s">
        <v>323</v>
      </c>
      <c r="F328" s="41">
        <v>906</v>
      </c>
      <c r="G328" s="38">
        <v>1.0900000000000001</v>
      </c>
      <c r="H328" s="54"/>
      <c r="I328" s="15" t="str">
        <f t="shared" si="5"/>
        <v>Error de Precio</v>
      </c>
      <c r="J328" s="16"/>
      <c r="K328" s="16"/>
      <c r="L328" s="25"/>
    </row>
    <row r="329" spans="2:12" ht="96" customHeight="1" x14ac:dyDescent="0.35">
      <c r="B329" s="33">
        <v>319</v>
      </c>
      <c r="C329" s="37" t="s">
        <v>802</v>
      </c>
      <c r="D329" s="39" t="s">
        <v>286</v>
      </c>
      <c r="E329" s="39" t="s">
        <v>1049</v>
      </c>
      <c r="F329" s="41">
        <v>380</v>
      </c>
      <c r="G329" s="38">
        <v>3.22</v>
      </c>
      <c r="H329" s="54"/>
      <c r="I329" s="15" t="str">
        <f t="shared" si="5"/>
        <v>Error de Precio</v>
      </c>
      <c r="J329" s="16" t="s">
        <v>11</v>
      </c>
      <c r="K329" s="16"/>
      <c r="L329" s="25"/>
    </row>
    <row r="330" spans="2:12" ht="70.5" customHeight="1" x14ac:dyDescent="0.35">
      <c r="B330" s="37">
        <v>320</v>
      </c>
      <c r="C330" s="33" t="s">
        <v>802</v>
      </c>
      <c r="D330" s="39" t="s">
        <v>1050</v>
      </c>
      <c r="E330" s="39" t="s">
        <v>1320</v>
      </c>
      <c r="F330" s="41">
        <v>1600</v>
      </c>
      <c r="G330" s="38">
        <v>0.84</v>
      </c>
      <c r="H330" s="54"/>
      <c r="I330" s="15" t="str">
        <f t="shared" si="5"/>
        <v>Error de Precio</v>
      </c>
      <c r="J330" s="16"/>
      <c r="K330" s="16"/>
      <c r="L330" s="25"/>
    </row>
    <row r="331" spans="2:12" ht="70.5" customHeight="1" x14ac:dyDescent="0.35">
      <c r="B331" s="33">
        <v>321</v>
      </c>
      <c r="C331" s="37"/>
      <c r="D331" s="39" t="s">
        <v>1051</v>
      </c>
      <c r="E331" s="39" t="s">
        <v>324</v>
      </c>
      <c r="F331" s="41">
        <v>11000</v>
      </c>
      <c r="G331" s="38">
        <v>2.4</v>
      </c>
      <c r="H331" s="54"/>
      <c r="I331" s="15" t="str">
        <f t="shared" si="5"/>
        <v>Error de Precio</v>
      </c>
      <c r="J331" s="16"/>
      <c r="K331" s="16"/>
      <c r="L331" s="25"/>
    </row>
    <row r="332" spans="2:12" ht="70.5" customHeight="1" x14ac:dyDescent="0.35">
      <c r="B332" s="37">
        <v>322</v>
      </c>
      <c r="C332" s="37"/>
      <c r="D332" s="39" t="s">
        <v>1052</v>
      </c>
      <c r="E332" s="39" t="s">
        <v>325</v>
      </c>
      <c r="F332" s="41">
        <v>3960</v>
      </c>
      <c r="G332" s="38">
        <v>2.4</v>
      </c>
      <c r="H332" s="54"/>
      <c r="I332" s="15" t="str">
        <f t="shared" si="5"/>
        <v>Error de Precio</v>
      </c>
      <c r="J332" s="16"/>
      <c r="K332" s="16"/>
      <c r="L332" s="25"/>
    </row>
    <row r="333" spans="2:12" ht="70.5" customHeight="1" x14ac:dyDescent="0.35">
      <c r="B333" s="33">
        <v>323</v>
      </c>
      <c r="C333" s="33"/>
      <c r="D333" s="39" t="s">
        <v>287</v>
      </c>
      <c r="E333" s="39" t="s">
        <v>326</v>
      </c>
      <c r="F333" s="41">
        <v>14354</v>
      </c>
      <c r="G333" s="38">
        <v>0.43</v>
      </c>
      <c r="H333" s="54"/>
      <c r="I333" s="15" t="str">
        <f t="shared" si="5"/>
        <v>Error de Precio</v>
      </c>
      <c r="J333" s="16"/>
      <c r="K333" s="16"/>
      <c r="L333" s="25"/>
    </row>
    <row r="334" spans="2:12" ht="70.5" customHeight="1" x14ac:dyDescent="0.35">
      <c r="B334" s="37">
        <v>324</v>
      </c>
      <c r="C334" s="37"/>
      <c r="D334" s="39" t="s">
        <v>1053</v>
      </c>
      <c r="E334" s="39" t="s">
        <v>327</v>
      </c>
      <c r="F334" s="41">
        <v>812000</v>
      </c>
      <c r="G334" s="38">
        <v>0.16</v>
      </c>
      <c r="H334" s="54"/>
      <c r="I334" s="15" t="str">
        <f t="shared" si="5"/>
        <v>Error de Precio</v>
      </c>
      <c r="J334" s="16" t="s">
        <v>11</v>
      </c>
      <c r="K334" s="16"/>
      <c r="L334" s="25"/>
    </row>
    <row r="335" spans="2:12" ht="70.5" customHeight="1" x14ac:dyDescent="0.35">
      <c r="B335" s="33">
        <v>325</v>
      </c>
      <c r="C335" s="37"/>
      <c r="D335" s="39" t="s">
        <v>1054</v>
      </c>
      <c r="E335" s="39" t="s">
        <v>328</v>
      </c>
      <c r="F335" s="41">
        <v>74000</v>
      </c>
      <c r="G335" s="38">
        <v>0.33</v>
      </c>
      <c r="H335" s="54"/>
      <c r="I335" s="15" t="str">
        <f t="shared" si="5"/>
        <v>Error de Precio</v>
      </c>
      <c r="J335" s="16" t="s">
        <v>11</v>
      </c>
      <c r="K335" s="16"/>
      <c r="L335" s="25"/>
    </row>
    <row r="336" spans="2:12" ht="70.5" customHeight="1" x14ac:dyDescent="0.35">
      <c r="B336" s="37">
        <v>326</v>
      </c>
      <c r="C336" s="33"/>
      <c r="D336" s="39" t="s">
        <v>1055</v>
      </c>
      <c r="E336" s="39" t="s">
        <v>329</v>
      </c>
      <c r="F336" s="41">
        <v>6000</v>
      </c>
      <c r="G336" s="38">
        <v>0.64</v>
      </c>
      <c r="H336" s="54"/>
      <c r="I336" s="15" t="str">
        <f t="shared" si="5"/>
        <v>Error de Precio</v>
      </c>
      <c r="J336" s="16"/>
      <c r="K336" s="16"/>
      <c r="L336" s="25"/>
    </row>
    <row r="337" spans="2:12" ht="70.5" customHeight="1" x14ac:dyDescent="0.35">
      <c r="B337" s="33">
        <v>327</v>
      </c>
      <c r="C337" s="37"/>
      <c r="D337" s="39" t="s">
        <v>1056</v>
      </c>
      <c r="E337" s="39" t="s">
        <v>1057</v>
      </c>
      <c r="F337" s="41">
        <v>52000</v>
      </c>
      <c r="G337" s="38">
        <v>0.48</v>
      </c>
      <c r="H337" s="54"/>
      <c r="I337" s="15" t="str">
        <f t="shared" si="5"/>
        <v>Error de Precio</v>
      </c>
      <c r="J337" s="16" t="s">
        <v>11</v>
      </c>
      <c r="K337" s="16"/>
      <c r="L337" s="25"/>
    </row>
    <row r="338" spans="2:12" ht="70.5" customHeight="1" x14ac:dyDescent="0.35">
      <c r="B338" s="37">
        <v>328</v>
      </c>
      <c r="C338" s="37"/>
      <c r="D338" s="39" t="s">
        <v>1058</v>
      </c>
      <c r="E338" s="39" t="s">
        <v>1059</v>
      </c>
      <c r="F338" s="41">
        <v>80000</v>
      </c>
      <c r="G338" s="38">
        <v>1.24</v>
      </c>
      <c r="H338" s="54"/>
      <c r="I338" s="15" t="str">
        <f t="shared" si="5"/>
        <v>Error de Precio</v>
      </c>
      <c r="J338" s="16"/>
      <c r="K338" s="16"/>
      <c r="L338" s="25"/>
    </row>
    <row r="339" spans="2:12" ht="70.5" customHeight="1" x14ac:dyDescent="0.35">
      <c r="B339" s="33">
        <v>329</v>
      </c>
      <c r="C339" s="33" t="s">
        <v>802</v>
      </c>
      <c r="D339" s="39" t="s">
        <v>1060</v>
      </c>
      <c r="E339" s="39" t="s">
        <v>1061</v>
      </c>
      <c r="F339" s="41">
        <v>800</v>
      </c>
      <c r="G339" s="38">
        <v>0.17</v>
      </c>
      <c r="H339" s="54"/>
      <c r="I339" s="15" t="str">
        <f t="shared" si="5"/>
        <v>Error de Precio</v>
      </c>
      <c r="J339" s="16"/>
      <c r="K339" s="16"/>
      <c r="L339" s="25"/>
    </row>
    <row r="340" spans="2:12" ht="70.5" customHeight="1" x14ac:dyDescent="0.35">
      <c r="B340" s="37">
        <v>330</v>
      </c>
      <c r="C340" s="37" t="s">
        <v>802</v>
      </c>
      <c r="D340" s="39" t="s">
        <v>1062</v>
      </c>
      <c r="E340" s="39" t="s">
        <v>330</v>
      </c>
      <c r="F340" s="41">
        <v>177000</v>
      </c>
      <c r="G340" s="38">
        <v>0.05</v>
      </c>
      <c r="H340" s="54"/>
      <c r="I340" s="15" t="str">
        <f t="shared" si="5"/>
        <v>Error de Precio</v>
      </c>
      <c r="J340" s="16"/>
      <c r="K340" s="16"/>
      <c r="L340" s="25"/>
    </row>
    <row r="341" spans="2:12" ht="70.5" customHeight="1" x14ac:dyDescent="0.35">
      <c r="B341" s="33">
        <v>331</v>
      </c>
      <c r="C341" s="37" t="s">
        <v>802</v>
      </c>
      <c r="D341" s="39" t="s">
        <v>1063</v>
      </c>
      <c r="E341" s="39" t="s">
        <v>331</v>
      </c>
      <c r="F341" s="41">
        <v>68000</v>
      </c>
      <c r="G341" s="38">
        <v>0.15</v>
      </c>
      <c r="H341" s="54"/>
      <c r="I341" s="15" t="str">
        <f t="shared" si="5"/>
        <v>Error de Precio</v>
      </c>
      <c r="J341" s="16"/>
      <c r="K341" s="16"/>
      <c r="L341" s="25"/>
    </row>
    <row r="342" spans="2:12" ht="70.5" customHeight="1" x14ac:dyDescent="0.35">
      <c r="B342" s="37">
        <v>332</v>
      </c>
      <c r="C342" s="33" t="s">
        <v>802</v>
      </c>
      <c r="D342" s="39" t="s">
        <v>1064</v>
      </c>
      <c r="E342" s="39" t="s">
        <v>332</v>
      </c>
      <c r="F342" s="41">
        <v>10</v>
      </c>
      <c r="G342" s="38">
        <v>0.13</v>
      </c>
      <c r="H342" s="54"/>
      <c r="I342" s="15" t="str">
        <f t="shared" si="5"/>
        <v>Error de Precio</v>
      </c>
      <c r="J342" s="16"/>
      <c r="K342" s="16"/>
      <c r="L342" s="25"/>
    </row>
    <row r="343" spans="2:12" ht="70.5" customHeight="1" x14ac:dyDescent="0.35">
      <c r="B343" s="33">
        <v>333</v>
      </c>
      <c r="C343" s="37"/>
      <c r="D343" s="39" t="s">
        <v>288</v>
      </c>
      <c r="E343" s="39" t="s">
        <v>288</v>
      </c>
      <c r="F343" s="41">
        <v>688</v>
      </c>
      <c r="G343" s="38">
        <v>0.27</v>
      </c>
      <c r="H343" s="54"/>
      <c r="I343" s="15" t="str">
        <f t="shared" si="5"/>
        <v>Error de Precio</v>
      </c>
      <c r="J343" s="16"/>
      <c r="K343" s="16"/>
      <c r="L343" s="25"/>
    </row>
    <row r="344" spans="2:12" ht="70.5" customHeight="1" x14ac:dyDescent="0.35">
      <c r="B344" s="37">
        <v>334</v>
      </c>
      <c r="C344" s="37"/>
      <c r="D344" s="39" t="s">
        <v>289</v>
      </c>
      <c r="E344" s="39" t="s">
        <v>289</v>
      </c>
      <c r="F344" s="41">
        <v>2306</v>
      </c>
      <c r="G344" s="38">
        <v>0.76</v>
      </c>
      <c r="H344" s="54"/>
      <c r="I344" s="15" t="str">
        <f t="shared" si="5"/>
        <v>Error de Precio</v>
      </c>
      <c r="J344" s="16"/>
      <c r="K344" s="16"/>
      <c r="L344" s="25"/>
    </row>
    <row r="345" spans="2:12" ht="70.5" customHeight="1" x14ac:dyDescent="0.35">
      <c r="B345" s="33">
        <v>335</v>
      </c>
      <c r="C345" s="33"/>
      <c r="D345" s="39" t="s">
        <v>1065</v>
      </c>
      <c r="E345" s="39" t="s">
        <v>333</v>
      </c>
      <c r="F345" s="41">
        <v>23860</v>
      </c>
      <c r="G345" s="38">
        <v>1.47</v>
      </c>
      <c r="H345" s="54"/>
      <c r="I345" s="15" t="str">
        <f t="shared" si="5"/>
        <v>Error de Precio</v>
      </c>
      <c r="J345" s="16"/>
      <c r="K345" s="16"/>
      <c r="L345" s="25"/>
    </row>
    <row r="346" spans="2:12" ht="70.5" customHeight="1" x14ac:dyDescent="0.35">
      <c r="B346" s="37">
        <v>336</v>
      </c>
      <c r="C346" s="37" t="s">
        <v>802</v>
      </c>
      <c r="D346" s="39" t="s">
        <v>290</v>
      </c>
      <c r="E346" s="39" t="s">
        <v>1066</v>
      </c>
      <c r="F346" s="41">
        <v>450</v>
      </c>
      <c r="G346" s="38">
        <v>2.77</v>
      </c>
      <c r="H346" s="54"/>
      <c r="I346" s="15" t="str">
        <f t="shared" si="5"/>
        <v>Error de Precio</v>
      </c>
      <c r="J346" s="16"/>
      <c r="K346" s="16"/>
      <c r="L346" s="25"/>
    </row>
    <row r="347" spans="2:12" ht="70.5" customHeight="1" x14ac:dyDescent="0.35">
      <c r="B347" s="33">
        <v>337</v>
      </c>
      <c r="C347" s="37"/>
      <c r="D347" s="39" t="s">
        <v>1067</v>
      </c>
      <c r="E347" s="39" t="s">
        <v>334</v>
      </c>
      <c r="F347" s="41">
        <v>7668</v>
      </c>
      <c r="G347" s="38">
        <v>0.87</v>
      </c>
      <c r="H347" s="54"/>
      <c r="I347" s="15" t="str">
        <f t="shared" si="5"/>
        <v>Error de Precio</v>
      </c>
      <c r="J347" s="16"/>
      <c r="K347" s="16"/>
      <c r="L347" s="25"/>
    </row>
    <row r="348" spans="2:12" ht="70.5" customHeight="1" x14ac:dyDescent="0.35">
      <c r="B348" s="37">
        <v>338</v>
      </c>
      <c r="C348" s="33" t="s">
        <v>802</v>
      </c>
      <c r="D348" s="39" t="s">
        <v>1068</v>
      </c>
      <c r="E348" s="39" t="s">
        <v>291</v>
      </c>
      <c r="F348" s="41">
        <v>20210</v>
      </c>
      <c r="G348" s="38">
        <v>0.33</v>
      </c>
      <c r="H348" s="54"/>
      <c r="I348" s="15" t="str">
        <f t="shared" si="5"/>
        <v>Error de Precio</v>
      </c>
      <c r="J348" s="16"/>
      <c r="K348" s="16"/>
      <c r="L348" s="25"/>
    </row>
    <row r="349" spans="2:12" ht="70.5" customHeight="1" x14ac:dyDescent="0.35">
      <c r="B349" s="33">
        <v>339</v>
      </c>
      <c r="C349" s="37" t="s">
        <v>802</v>
      </c>
      <c r="D349" s="39" t="s">
        <v>1069</v>
      </c>
      <c r="E349" s="39" t="s">
        <v>335</v>
      </c>
      <c r="F349" s="41">
        <v>48</v>
      </c>
      <c r="G349" s="38">
        <v>7.55</v>
      </c>
      <c r="H349" s="54"/>
      <c r="I349" s="15" t="str">
        <f t="shared" si="5"/>
        <v>Error de Precio</v>
      </c>
      <c r="J349" s="16"/>
      <c r="K349" s="16"/>
      <c r="L349" s="25"/>
    </row>
    <row r="350" spans="2:12" ht="70.5" customHeight="1" x14ac:dyDescent="0.35">
      <c r="B350" s="37">
        <v>340</v>
      </c>
      <c r="C350" s="37"/>
      <c r="D350" s="39" t="s">
        <v>292</v>
      </c>
      <c r="E350" s="39" t="s">
        <v>336</v>
      </c>
      <c r="F350" s="41">
        <v>84</v>
      </c>
      <c r="G350" s="38">
        <v>20</v>
      </c>
      <c r="H350" s="54"/>
      <c r="I350" s="15" t="str">
        <f t="shared" si="5"/>
        <v>Error de Precio</v>
      </c>
      <c r="J350" s="16"/>
      <c r="K350" s="16"/>
      <c r="L350" s="25"/>
    </row>
    <row r="351" spans="2:12" ht="70.5" customHeight="1" x14ac:dyDescent="0.35">
      <c r="B351" s="33">
        <v>341</v>
      </c>
      <c r="C351" s="33"/>
      <c r="D351" s="39" t="s">
        <v>293</v>
      </c>
      <c r="E351" s="39" t="s">
        <v>293</v>
      </c>
      <c r="F351" s="41">
        <v>130</v>
      </c>
      <c r="G351" s="38">
        <v>3.13</v>
      </c>
      <c r="H351" s="54"/>
      <c r="I351" s="15" t="str">
        <f t="shared" si="5"/>
        <v>Error de Precio</v>
      </c>
      <c r="J351" s="16"/>
      <c r="K351" s="16"/>
      <c r="L351" s="25"/>
    </row>
    <row r="352" spans="2:12" ht="88" customHeight="1" x14ac:dyDescent="0.35">
      <c r="B352" s="37">
        <v>342</v>
      </c>
      <c r="C352" s="37"/>
      <c r="D352" s="39" t="s">
        <v>294</v>
      </c>
      <c r="E352" s="34" t="s">
        <v>1070</v>
      </c>
      <c r="F352" s="41">
        <v>8676</v>
      </c>
      <c r="G352" s="38">
        <v>8.0299999999999994</v>
      </c>
      <c r="H352" s="54"/>
      <c r="I352" s="15" t="str">
        <f t="shared" si="5"/>
        <v>Error de Precio</v>
      </c>
      <c r="J352" s="16"/>
      <c r="K352" s="16"/>
      <c r="L352" s="25"/>
    </row>
    <row r="353" spans="2:12" ht="70.5" customHeight="1" x14ac:dyDescent="0.35">
      <c r="B353" s="33">
        <v>343</v>
      </c>
      <c r="C353" s="37" t="s">
        <v>802</v>
      </c>
      <c r="D353" s="39" t="s">
        <v>295</v>
      </c>
      <c r="E353" s="39" t="s">
        <v>337</v>
      </c>
      <c r="F353" s="41">
        <v>148</v>
      </c>
      <c r="G353" s="38">
        <v>26.74</v>
      </c>
      <c r="H353" s="54"/>
      <c r="I353" s="15" t="str">
        <f t="shared" si="5"/>
        <v>Error de Precio</v>
      </c>
      <c r="J353" s="16"/>
      <c r="K353" s="16"/>
      <c r="L353" s="25"/>
    </row>
    <row r="354" spans="2:12" ht="70.5" customHeight="1" x14ac:dyDescent="0.35">
      <c r="B354" s="37">
        <v>344</v>
      </c>
      <c r="C354" s="33" t="s">
        <v>802</v>
      </c>
      <c r="D354" s="39" t="s">
        <v>296</v>
      </c>
      <c r="E354" s="39" t="s">
        <v>338</v>
      </c>
      <c r="F354" s="41">
        <v>426</v>
      </c>
      <c r="G354" s="38">
        <v>26.74</v>
      </c>
      <c r="H354" s="54"/>
      <c r="I354" s="15" t="str">
        <f t="shared" si="5"/>
        <v>Error de Precio</v>
      </c>
      <c r="J354" s="16" t="s">
        <v>11</v>
      </c>
      <c r="K354" s="16"/>
      <c r="L354" s="25"/>
    </row>
    <row r="355" spans="2:12" ht="70.5" customHeight="1" x14ac:dyDescent="0.35">
      <c r="B355" s="33">
        <v>345</v>
      </c>
      <c r="C355" s="37" t="s">
        <v>802</v>
      </c>
      <c r="D355" s="39" t="s">
        <v>297</v>
      </c>
      <c r="E355" s="39" t="s">
        <v>339</v>
      </c>
      <c r="F355" s="41">
        <v>4</v>
      </c>
      <c r="G355" s="38">
        <v>26.74</v>
      </c>
      <c r="H355" s="54"/>
      <c r="I355" s="15" t="str">
        <f t="shared" si="5"/>
        <v>Error de Precio</v>
      </c>
      <c r="J355" s="16"/>
      <c r="K355" s="16"/>
      <c r="L355" s="25"/>
    </row>
    <row r="356" spans="2:12" ht="70.5" customHeight="1" x14ac:dyDescent="0.35">
      <c r="B356" s="37">
        <v>346</v>
      </c>
      <c r="C356" s="37"/>
      <c r="D356" s="39" t="s">
        <v>1071</v>
      </c>
      <c r="E356" s="34" t="s">
        <v>1072</v>
      </c>
      <c r="F356" s="41">
        <v>14200</v>
      </c>
      <c r="G356" s="38">
        <v>0.28000000000000003</v>
      </c>
      <c r="H356" s="54"/>
      <c r="I356" s="15" t="str">
        <f t="shared" si="5"/>
        <v>Error de Precio</v>
      </c>
      <c r="J356" s="16"/>
      <c r="K356" s="16" t="s">
        <v>341</v>
      </c>
      <c r="L356" s="25"/>
    </row>
    <row r="357" spans="2:12" ht="70.5" customHeight="1" x14ac:dyDescent="0.35">
      <c r="B357" s="33">
        <v>347</v>
      </c>
      <c r="C357" s="33"/>
      <c r="D357" s="39" t="s">
        <v>1073</v>
      </c>
      <c r="E357" s="39" t="s">
        <v>1072</v>
      </c>
      <c r="F357" s="41">
        <v>42100</v>
      </c>
      <c r="G357" s="38">
        <v>0.28000000000000003</v>
      </c>
      <c r="H357" s="54"/>
      <c r="I357" s="15" t="str">
        <f t="shared" si="5"/>
        <v>Error de Precio</v>
      </c>
      <c r="J357" s="16"/>
      <c r="K357" s="16" t="s">
        <v>341</v>
      </c>
      <c r="L357" s="25"/>
    </row>
    <row r="358" spans="2:12" ht="70.5" customHeight="1" x14ac:dyDescent="0.35">
      <c r="B358" s="37">
        <v>348</v>
      </c>
      <c r="C358" s="37"/>
      <c r="D358" s="39" t="s">
        <v>1074</v>
      </c>
      <c r="E358" s="34" t="s">
        <v>1072</v>
      </c>
      <c r="F358" s="41">
        <v>30100</v>
      </c>
      <c r="G358" s="38">
        <v>0.28000000000000003</v>
      </c>
      <c r="H358" s="54"/>
      <c r="I358" s="15" t="str">
        <f t="shared" si="5"/>
        <v>Error de Precio</v>
      </c>
      <c r="J358" s="16" t="s">
        <v>11</v>
      </c>
      <c r="K358" s="16" t="s">
        <v>341</v>
      </c>
      <c r="L358" s="25"/>
    </row>
    <row r="359" spans="2:12" ht="70.5" customHeight="1" x14ac:dyDescent="0.35">
      <c r="B359" s="33">
        <v>349</v>
      </c>
      <c r="C359" s="37"/>
      <c r="D359" s="39" t="s">
        <v>1075</v>
      </c>
      <c r="E359" s="34" t="s">
        <v>1072</v>
      </c>
      <c r="F359" s="41">
        <v>45900</v>
      </c>
      <c r="G359" s="38">
        <v>0.28000000000000003</v>
      </c>
      <c r="H359" s="54"/>
      <c r="I359" s="15" t="str">
        <f t="shared" si="5"/>
        <v>Error de Precio</v>
      </c>
      <c r="J359" s="16"/>
      <c r="K359" s="16" t="s">
        <v>341</v>
      </c>
      <c r="L359" s="25"/>
    </row>
    <row r="360" spans="2:12" ht="70.5" customHeight="1" x14ac:dyDescent="0.35">
      <c r="B360" s="37">
        <v>350</v>
      </c>
      <c r="C360" s="33"/>
      <c r="D360" s="39" t="s">
        <v>1076</v>
      </c>
      <c r="E360" s="34" t="s">
        <v>1072</v>
      </c>
      <c r="F360" s="41">
        <v>11600</v>
      </c>
      <c r="G360" s="38">
        <v>0.28000000000000003</v>
      </c>
      <c r="H360" s="54"/>
      <c r="I360" s="15" t="str">
        <f t="shared" si="5"/>
        <v>Error de Precio</v>
      </c>
      <c r="J360" s="16"/>
      <c r="K360" s="16" t="s">
        <v>341</v>
      </c>
      <c r="L360" s="25"/>
    </row>
    <row r="361" spans="2:12" ht="70.5" customHeight="1" x14ac:dyDescent="0.35">
      <c r="B361" s="33">
        <v>351</v>
      </c>
      <c r="C361" s="37"/>
      <c r="D361" s="39" t="s">
        <v>1077</v>
      </c>
      <c r="E361" s="39" t="s">
        <v>1078</v>
      </c>
      <c r="F361" s="41">
        <v>2400</v>
      </c>
      <c r="G361" s="38">
        <v>0.28000000000000003</v>
      </c>
      <c r="H361" s="54"/>
      <c r="I361" s="15" t="str">
        <f t="shared" si="5"/>
        <v>Error de Precio</v>
      </c>
      <c r="J361" s="16"/>
      <c r="K361" s="16" t="s">
        <v>341</v>
      </c>
      <c r="L361" s="25"/>
    </row>
    <row r="362" spans="2:12" ht="70.5" customHeight="1" x14ac:dyDescent="0.35">
      <c r="B362" s="37">
        <v>352</v>
      </c>
      <c r="C362" s="37"/>
      <c r="D362" s="39" t="s">
        <v>1079</v>
      </c>
      <c r="E362" s="34" t="s">
        <v>1080</v>
      </c>
      <c r="F362" s="41">
        <v>6800</v>
      </c>
      <c r="G362" s="38">
        <v>0.6</v>
      </c>
      <c r="H362" s="54"/>
      <c r="I362" s="15" t="str">
        <f t="shared" si="5"/>
        <v>Error de Precio</v>
      </c>
      <c r="J362" s="16"/>
      <c r="K362" s="16" t="s">
        <v>341</v>
      </c>
      <c r="L362" s="25"/>
    </row>
    <row r="363" spans="2:12" ht="70.5" customHeight="1" x14ac:dyDescent="0.35">
      <c r="B363" s="33">
        <v>353</v>
      </c>
      <c r="C363" s="33"/>
      <c r="D363" s="39" t="s">
        <v>1081</v>
      </c>
      <c r="E363" s="34" t="s">
        <v>1082</v>
      </c>
      <c r="F363" s="41">
        <v>25600</v>
      </c>
      <c r="G363" s="38">
        <v>0.6</v>
      </c>
      <c r="H363" s="54"/>
      <c r="I363" s="15" t="str">
        <f t="shared" si="5"/>
        <v>Error de Precio</v>
      </c>
      <c r="J363" s="16"/>
      <c r="K363" s="16" t="s">
        <v>341</v>
      </c>
      <c r="L363" s="25"/>
    </row>
    <row r="364" spans="2:12" ht="70.5" customHeight="1" x14ac:dyDescent="0.35">
      <c r="B364" s="37">
        <v>354</v>
      </c>
      <c r="C364" s="37"/>
      <c r="D364" s="39" t="s">
        <v>1083</v>
      </c>
      <c r="E364" s="39" t="s">
        <v>1084</v>
      </c>
      <c r="F364" s="41">
        <v>16200</v>
      </c>
      <c r="G364" s="38">
        <v>0.6</v>
      </c>
      <c r="H364" s="54"/>
      <c r="I364" s="15" t="str">
        <f t="shared" si="5"/>
        <v>Error de Precio</v>
      </c>
      <c r="J364" s="16" t="s">
        <v>11</v>
      </c>
      <c r="K364" s="16" t="s">
        <v>341</v>
      </c>
      <c r="L364" s="25"/>
    </row>
    <row r="365" spans="2:12" ht="70.5" customHeight="1" x14ac:dyDescent="0.35">
      <c r="B365" s="33">
        <v>355</v>
      </c>
      <c r="C365" s="37"/>
      <c r="D365" s="39" t="s">
        <v>1085</v>
      </c>
      <c r="E365" s="39" t="s">
        <v>1084</v>
      </c>
      <c r="F365" s="41">
        <v>15400</v>
      </c>
      <c r="G365" s="38">
        <v>0.6</v>
      </c>
      <c r="H365" s="54"/>
      <c r="I365" s="15" t="str">
        <f t="shared" si="5"/>
        <v>Error de Precio</v>
      </c>
      <c r="J365" s="16"/>
      <c r="K365" s="16" t="s">
        <v>341</v>
      </c>
      <c r="L365" s="25"/>
    </row>
    <row r="366" spans="2:12" ht="70.5" customHeight="1" x14ac:dyDescent="0.35">
      <c r="B366" s="37">
        <v>356</v>
      </c>
      <c r="C366" s="33"/>
      <c r="D366" s="39" t="s">
        <v>1086</v>
      </c>
      <c r="E366" s="34" t="s">
        <v>1080</v>
      </c>
      <c r="F366" s="41">
        <v>3500</v>
      </c>
      <c r="G366" s="38">
        <v>0.6</v>
      </c>
      <c r="H366" s="54"/>
      <c r="I366" s="15" t="str">
        <f t="shared" si="5"/>
        <v>Error de Precio</v>
      </c>
      <c r="J366" s="16"/>
      <c r="K366" s="16" t="s">
        <v>341</v>
      </c>
      <c r="L366" s="25"/>
    </row>
    <row r="367" spans="2:12" ht="70.5" customHeight="1" x14ac:dyDescent="0.35">
      <c r="B367" s="33">
        <v>357</v>
      </c>
      <c r="C367" s="37"/>
      <c r="D367" s="39" t="s">
        <v>1087</v>
      </c>
      <c r="E367" s="39" t="s">
        <v>1084</v>
      </c>
      <c r="F367" s="41">
        <v>4200</v>
      </c>
      <c r="G367" s="38">
        <v>0.6</v>
      </c>
      <c r="H367" s="54"/>
      <c r="I367" s="15" t="str">
        <f t="shared" si="5"/>
        <v>Error de Precio</v>
      </c>
      <c r="J367" s="16"/>
      <c r="K367" s="16" t="s">
        <v>341</v>
      </c>
      <c r="L367" s="25"/>
    </row>
    <row r="368" spans="2:12" ht="70.5" customHeight="1" x14ac:dyDescent="0.35">
      <c r="B368" s="37">
        <v>358</v>
      </c>
      <c r="C368" s="37" t="s">
        <v>802</v>
      </c>
      <c r="D368" s="39" t="s">
        <v>298</v>
      </c>
      <c r="E368" s="39" t="s">
        <v>1088</v>
      </c>
      <c r="F368" s="41">
        <v>200</v>
      </c>
      <c r="G368" s="38">
        <v>0.16</v>
      </c>
      <c r="H368" s="54"/>
      <c r="I368" s="15" t="str">
        <f t="shared" si="5"/>
        <v>Error de Precio</v>
      </c>
      <c r="J368" s="16"/>
      <c r="K368" s="16" t="s">
        <v>342</v>
      </c>
      <c r="L368" s="25"/>
    </row>
    <row r="369" spans="2:12" ht="70.5" customHeight="1" x14ac:dyDescent="0.35">
      <c r="B369" s="33">
        <v>359</v>
      </c>
      <c r="C369" s="33" t="s">
        <v>802</v>
      </c>
      <c r="D369" s="39" t="s">
        <v>299</v>
      </c>
      <c r="E369" s="39" t="s">
        <v>1089</v>
      </c>
      <c r="F369" s="41">
        <v>2000</v>
      </c>
      <c r="G369" s="38">
        <v>0.16</v>
      </c>
      <c r="H369" s="54"/>
      <c r="I369" s="15" t="str">
        <f t="shared" si="5"/>
        <v>Error de Precio</v>
      </c>
      <c r="J369" s="16" t="s">
        <v>11</v>
      </c>
      <c r="K369" s="16" t="s">
        <v>342</v>
      </c>
      <c r="L369" s="25"/>
    </row>
    <row r="370" spans="2:12" ht="70.5" customHeight="1" x14ac:dyDescent="0.35">
      <c r="B370" s="37">
        <v>360</v>
      </c>
      <c r="C370" s="37" t="s">
        <v>802</v>
      </c>
      <c r="D370" s="39" t="s">
        <v>300</v>
      </c>
      <c r="E370" s="39" t="s">
        <v>1089</v>
      </c>
      <c r="F370" s="41">
        <v>1300</v>
      </c>
      <c r="G370" s="38">
        <v>0.16</v>
      </c>
      <c r="H370" s="54"/>
      <c r="I370" s="15" t="str">
        <f t="shared" si="5"/>
        <v>Error de Precio</v>
      </c>
      <c r="J370" s="16"/>
      <c r="K370" s="16" t="s">
        <v>342</v>
      </c>
      <c r="L370" s="25"/>
    </row>
    <row r="371" spans="2:12" ht="70.5" customHeight="1" x14ac:dyDescent="0.35">
      <c r="B371" s="33">
        <v>361</v>
      </c>
      <c r="C371" s="37" t="s">
        <v>802</v>
      </c>
      <c r="D371" s="39" t="s">
        <v>301</v>
      </c>
      <c r="E371" s="39" t="s">
        <v>1089</v>
      </c>
      <c r="F371" s="41">
        <v>200</v>
      </c>
      <c r="G371" s="38">
        <v>0.16</v>
      </c>
      <c r="H371" s="54"/>
      <c r="I371" s="15" t="str">
        <f t="shared" si="5"/>
        <v>Error de Precio</v>
      </c>
      <c r="J371" s="16"/>
      <c r="K371" s="16" t="s">
        <v>342</v>
      </c>
      <c r="L371" s="25"/>
    </row>
    <row r="372" spans="2:12" ht="70.5" customHeight="1" x14ac:dyDescent="0.35">
      <c r="B372" s="37">
        <v>362</v>
      </c>
      <c r="C372" s="33" t="s">
        <v>802</v>
      </c>
      <c r="D372" s="39" t="s">
        <v>302</v>
      </c>
      <c r="E372" s="39" t="s">
        <v>1089</v>
      </c>
      <c r="F372" s="41">
        <v>200</v>
      </c>
      <c r="G372" s="38">
        <v>0.16</v>
      </c>
      <c r="H372" s="54"/>
      <c r="I372" s="15" t="str">
        <f t="shared" si="5"/>
        <v>Error de Precio</v>
      </c>
      <c r="J372" s="16"/>
      <c r="K372" s="16" t="s">
        <v>342</v>
      </c>
      <c r="L372" s="25"/>
    </row>
    <row r="373" spans="2:12" ht="70.5" customHeight="1" x14ac:dyDescent="0.35">
      <c r="B373" s="33">
        <v>363</v>
      </c>
      <c r="C373" s="37"/>
      <c r="D373" s="39" t="s">
        <v>303</v>
      </c>
      <c r="E373" s="39" t="s">
        <v>1090</v>
      </c>
      <c r="F373" s="41">
        <v>166050</v>
      </c>
      <c r="G373" s="38">
        <v>0.03</v>
      </c>
      <c r="H373" s="54"/>
      <c r="I373" s="15" t="str">
        <f t="shared" si="5"/>
        <v>Error de Precio</v>
      </c>
      <c r="J373" s="16"/>
      <c r="K373" s="16"/>
      <c r="L373" s="25"/>
    </row>
    <row r="374" spans="2:12" ht="70.5" customHeight="1" x14ac:dyDescent="0.35">
      <c r="B374" s="37">
        <v>364</v>
      </c>
      <c r="C374" s="37"/>
      <c r="D374" s="39" t="s">
        <v>304</v>
      </c>
      <c r="E374" s="34" t="s">
        <v>1091</v>
      </c>
      <c r="F374" s="41">
        <v>4550100</v>
      </c>
      <c r="G374" s="38">
        <v>0.03</v>
      </c>
      <c r="H374" s="54"/>
      <c r="I374" s="15" t="str">
        <f t="shared" si="5"/>
        <v>Error de Precio</v>
      </c>
      <c r="J374" s="16" t="s">
        <v>11</v>
      </c>
      <c r="K374" s="16"/>
      <c r="L374" s="25"/>
    </row>
    <row r="375" spans="2:12" ht="70.5" customHeight="1" x14ac:dyDescent="0.35">
      <c r="B375" s="33">
        <v>365</v>
      </c>
      <c r="C375" s="33"/>
      <c r="D375" s="39" t="s">
        <v>305</v>
      </c>
      <c r="E375" s="34" t="s">
        <v>1091</v>
      </c>
      <c r="F375" s="41">
        <v>4289250</v>
      </c>
      <c r="G375" s="38">
        <v>0.03</v>
      </c>
      <c r="H375" s="54"/>
      <c r="I375" s="15" t="str">
        <f t="shared" si="5"/>
        <v>Error de Precio</v>
      </c>
      <c r="J375" s="16"/>
      <c r="K375" s="16"/>
      <c r="L375" s="25"/>
    </row>
    <row r="376" spans="2:12" ht="70.5" customHeight="1" x14ac:dyDescent="0.35">
      <c r="B376" s="37">
        <v>366</v>
      </c>
      <c r="C376" s="37"/>
      <c r="D376" s="39" t="s">
        <v>306</v>
      </c>
      <c r="E376" s="39" t="s">
        <v>1092</v>
      </c>
      <c r="F376" s="41">
        <v>2340300</v>
      </c>
      <c r="G376" s="38">
        <v>0.03</v>
      </c>
      <c r="H376" s="54"/>
      <c r="I376" s="15" t="str">
        <f t="shared" si="5"/>
        <v>Error de Precio</v>
      </c>
      <c r="J376" s="16"/>
      <c r="K376" s="16"/>
      <c r="L376" s="25"/>
    </row>
    <row r="377" spans="2:12" ht="70.5" customHeight="1" x14ac:dyDescent="0.35">
      <c r="B377" s="33">
        <v>367</v>
      </c>
      <c r="C377" s="37"/>
      <c r="D377" s="39" t="s">
        <v>307</v>
      </c>
      <c r="E377" s="39" t="s">
        <v>1092</v>
      </c>
      <c r="F377" s="41">
        <v>423000</v>
      </c>
      <c r="G377" s="38">
        <v>0.03</v>
      </c>
      <c r="H377" s="54"/>
      <c r="I377" s="15" t="str">
        <f t="shared" si="5"/>
        <v>Error de Precio</v>
      </c>
      <c r="J377" s="16"/>
      <c r="K377" s="16"/>
      <c r="L377" s="25"/>
    </row>
    <row r="378" spans="2:12" ht="70.5" customHeight="1" x14ac:dyDescent="0.35">
      <c r="B378" s="37">
        <v>368</v>
      </c>
      <c r="C378" s="33" t="s">
        <v>802</v>
      </c>
      <c r="D378" s="39" t="s">
        <v>308</v>
      </c>
      <c r="E378" s="39" t="s">
        <v>1321</v>
      </c>
      <c r="F378" s="41">
        <v>100</v>
      </c>
      <c r="G378" s="38">
        <v>0.38</v>
      </c>
      <c r="H378" s="54"/>
      <c r="I378" s="15" t="str">
        <f t="shared" si="5"/>
        <v>Error de Precio</v>
      </c>
      <c r="J378" s="16"/>
      <c r="K378" s="16"/>
      <c r="L378" s="25"/>
    </row>
    <row r="379" spans="2:12" ht="70.5" customHeight="1" x14ac:dyDescent="0.35">
      <c r="B379" s="33">
        <v>369</v>
      </c>
      <c r="C379" s="37" t="s">
        <v>802</v>
      </c>
      <c r="D379" s="39" t="s">
        <v>309</v>
      </c>
      <c r="E379" s="39" t="s">
        <v>1321</v>
      </c>
      <c r="F379" s="41">
        <v>1200</v>
      </c>
      <c r="G379" s="38">
        <v>0.09</v>
      </c>
      <c r="H379" s="54"/>
      <c r="I379" s="15" t="str">
        <f t="shared" si="5"/>
        <v>Error de Precio</v>
      </c>
      <c r="J379" s="16"/>
      <c r="K379" s="16"/>
      <c r="L379" s="25"/>
    </row>
    <row r="380" spans="2:12" ht="70.5" customHeight="1" x14ac:dyDescent="0.35">
      <c r="B380" s="37">
        <v>370</v>
      </c>
      <c r="C380" s="37" t="s">
        <v>802</v>
      </c>
      <c r="D380" s="39" t="s">
        <v>310</v>
      </c>
      <c r="E380" s="39" t="s">
        <v>1321</v>
      </c>
      <c r="F380" s="41">
        <v>300</v>
      </c>
      <c r="G380" s="38">
        <v>0.09</v>
      </c>
      <c r="H380" s="54"/>
      <c r="I380" s="15" t="str">
        <f t="shared" si="5"/>
        <v>Error de Precio</v>
      </c>
      <c r="J380" s="16"/>
      <c r="K380" s="16"/>
      <c r="L380" s="25"/>
    </row>
    <row r="381" spans="2:12" ht="70.5" customHeight="1" x14ac:dyDescent="0.35">
      <c r="B381" s="33">
        <v>371</v>
      </c>
      <c r="C381" s="33" t="s">
        <v>802</v>
      </c>
      <c r="D381" s="39" t="s">
        <v>311</v>
      </c>
      <c r="E381" s="39" t="s">
        <v>1321</v>
      </c>
      <c r="F381" s="41">
        <v>1200</v>
      </c>
      <c r="G381" s="38">
        <v>0.09</v>
      </c>
      <c r="H381" s="54"/>
      <c r="I381" s="15" t="str">
        <f t="shared" si="5"/>
        <v>Error de Precio</v>
      </c>
      <c r="J381" s="16" t="s">
        <v>11</v>
      </c>
      <c r="K381" s="16"/>
      <c r="L381" s="25"/>
    </row>
    <row r="382" spans="2:12" ht="70.5" customHeight="1" x14ac:dyDescent="0.35">
      <c r="B382" s="37">
        <v>372</v>
      </c>
      <c r="C382" s="37" t="s">
        <v>802</v>
      </c>
      <c r="D382" s="39" t="s">
        <v>312</v>
      </c>
      <c r="E382" s="39" t="s">
        <v>1321</v>
      </c>
      <c r="F382" s="41">
        <v>1200</v>
      </c>
      <c r="G382" s="38">
        <v>0.09</v>
      </c>
      <c r="H382" s="54"/>
      <c r="I382" s="15" t="str">
        <f t="shared" si="5"/>
        <v>Error de Precio</v>
      </c>
      <c r="J382" s="16"/>
      <c r="K382" s="16"/>
      <c r="L382" s="25"/>
    </row>
    <row r="383" spans="2:12" ht="70.5" customHeight="1" x14ac:dyDescent="0.35">
      <c r="B383" s="33">
        <v>373</v>
      </c>
      <c r="C383" s="37" t="s">
        <v>802</v>
      </c>
      <c r="D383" s="39" t="s">
        <v>313</v>
      </c>
      <c r="E383" s="39" t="s">
        <v>1093</v>
      </c>
      <c r="F383" s="41">
        <v>52</v>
      </c>
      <c r="G383" s="38">
        <v>18.98</v>
      </c>
      <c r="H383" s="54"/>
      <c r="I383" s="15" t="str">
        <f t="shared" si="5"/>
        <v>Error de Precio</v>
      </c>
      <c r="J383" s="16"/>
      <c r="K383" s="16"/>
      <c r="L383" s="25"/>
    </row>
    <row r="384" spans="2:12" ht="70.5" customHeight="1" x14ac:dyDescent="0.35">
      <c r="B384" s="37">
        <v>374</v>
      </c>
      <c r="C384" s="33" t="s">
        <v>802</v>
      </c>
      <c r="D384" s="39" t="s">
        <v>314</v>
      </c>
      <c r="E384" s="39" t="s">
        <v>1094</v>
      </c>
      <c r="F384" s="41">
        <v>16</v>
      </c>
      <c r="G384" s="38">
        <v>18.98</v>
      </c>
      <c r="H384" s="54"/>
      <c r="I384" s="15" t="str">
        <f t="shared" si="5"/>
        <v>Error de Precio</v>
      </c>
      <c r="J384" s="16"/>
      <c r="K384" s="16"/>
      <c r="L384" s="25"/>
    </row>
    <row r="385" spans="2:12" ht="70.5" customHeight="1" x14ac:dyDescent="0.35">
      <c r="B385" s="33">
        <v>375</v>
      </c>
      <c r="C385" s="37" t="s">
        <v>802</v>
      </c>
      <c r="D385" s="39" t="s">
        <v>315</v>
      </c>
      <c r="E385" s="39" t="s">
        <v>1094</v>
      </c>
      <c r="F385" s="41">
        <v>36</v>
      </c>
      <c r="G385" s="38">
        <v>18.98</v>
      </c>
      <c r="H385" s="54"/>
      <c r="I385" s="15" t="str">
        <f t="shared" si="5"/>
        <v>Error de Precio</v>
      </c>
      <c r="J385" s="16"/>
      <c r="K385" s="16"/>
      <c r="L385" s="25"/>
    </row>
    <row r="386" spans="2:12" ht="70.5" customHeight="1" x14ac:dyDescent="0.35">
      <c r="B386" s="37">
        <v>376</v>
      </c>
      <c r="C386" s="37" t="s">
        <v>802</v>
      </c>
      <c r="D386" s="39" t="s">
        <v>316</v>
      </c>
      <c r="E386" s="39" t="s">
        <v>1093</v>
      </c>
      <c r="F386" s="41">
        <v>18</v>
      </c>
      <c r="G386" s="38">
        <v>18.98</v>
      </c>
      <c r="H386" s="54"/>
      <c r="I386" s="15" t="str">
        <f t="shared" si="5"/>
        <v>Error de Precio</v>
      </c>
      <c r="J386" s="16"/>
      <c r="K386" s="16"/>
      <c r="L386" s="25"/>
    </row>
    <row r="387" spans="2:12" ht="70.5" customHeight="1" x14ac:dyDescent="0.35">
      <c r="B387" s="33">
        <v>377</v>
      </c>
      <c r="C387" s="33" t="s">
        <v>802</v>
      </c>
      <c r="D387" s="39" t="s">
        <v>317</v>
      </c>
      <c r="E387" s="39" t="s">
        <v>1093</v>
      </c>
      <c r="F387" s="41">
        <v>20</v>
      </c>
      <c r="G387" s="38">
        <v>18.98</v>
      </c>
      <c r="H387" s="54"/>
      <c r="I387" s="15" t="str">
        <f t="shared" si="5"/>
        <v>Error de Precio</v>
      </c>
      <c r="J387" s="16"/>
      <c r="K387" s="16"/>
      <c r="L387" s="25"/>
    </row>
    <row r="388" spans="2:12" ht="70.5" customHeight="1" x14ac:dyDescent="0.35">
      <c r="B388" s="37">
        <v>378</v>
      </c>
      <c r="C388" s="37" t="s">
        <v>802</v>
      </c>
      <c r="D388" s="39" t="s">
        <v>318</v>
      </c>
      <c r="E388" s="34" t="s">
        <v>1095</v>
      </c>
      <c r="F388" s="41">
        <v>3800</v>
      </c>
      <c r="G388" s="38">
        <v>0.04</v>
      </c>
      <c r="H388" s="54"/>
      <c r="I388" s="15" t="str">
        <f t="shared" si="5"/>
        <v>Error de Precio</v>
      </c>
      <c r="J388" s="16"/>
      <c r="K388" s="16"/>
      <c r="L388" s="25"/>
    </row>
    <row r="389" spans="2:12" ht="70.5" customHeight="1" x14ac:dyDescent="0.35">
      <c r="B389" s="33">
        <v>379</v>
      </c>
      <c r="C389" s="37" t="s">
        <v>802</v>
      </c>
      <c r="D389" s="39" t="s">
        <v>319</v>
      </c>
      <c r="E389" s="39" t="s">
        <v>1096</v>
      </c>
      <c r="F389" s="41">
        <v>3300</v>
      </c>
      <c r="G389" s="38">
        <v>0.04</v>
      </c>
      <c r="H389" s="54"/>
      <c r="I389" s="15" t="str">
        <f t="shared" si="5"/>
        <v>Error de Precio</v>
      </c>
      <c r="J389" s="16"/>
      <c r="K389" s="16"/>
      <c r="L389" s="25"/>
    </row>
    <row r="390" spans="2:12" ht="70.5" customHeight="1" x14ac:dyDescent="0.35">
      <c r="B390" s="37">
        <v>380</v>
      </c>
      <c r="C390" s="33" t="s">
        <v>802</v>
      </c>
      <c r="D390" s="39" t="s">
        <v>320</v>
      </c>
      <c r="E390" s="39" t="s">
        <v>1096</v>
      </c>
      <c r="F390" s="41">
        <v>2100</v>
      </c>
      <c r="G390" s="38">
        <v>0.04</v>
      </c>
      <c r="H390" s="54"/>
      <c r="I390" s="15" t="str">
        <f t="shared" ref="I390:I453" si="6">IF(H390&lt;=0,"Error de Precio", IF(H390&gt;G390,"Error de Precio",(H390*F390)))</f>
        <v>Error de Precio</v>
      </c>
      <c r="J390" s="16"/>
      <c r="K390" s="16"/>
      <c r="L390" s="25"/>
    </row>
    <row r="391" spans="2:12" ht="70.5" customHeight="1" x14ac:dyDescent="0.35">
      <c r="B391" s="33">
        <v>381</v>
      </c>
      <c r="C391" s="37" t="s">
        <v>802</v>
      </c>
      <c r="D391" s="39" t="s">
        <v>1097</v>
      </c>
      <c r="E391" s="39" t="s">
        <v>340</v>
      </c>
      <c r="F391" s="41">
        <v>2</v>
      </c>
      <c r="G391" s="38">
        <v>5.07</v>
      </c>
      <c r="H391" s="54"/>
      <c r="I391" s="15" t="str">
        <f t="shared" si="6"/>
        <v>Error de Precio</v>
      </c>
      <c r="J391" s="16"/>
      <c r="K391" s="16"/>
      <c r="L391" s="25"/>
    </row>
    <row r="392" spans="2:12" ht="70.5" customHeight="1" x14ac:dyDescent="0.35">
      <c r="B392" s="37">
        <v>382</v>
      </c>
      <c r="C392" s="37" t="s">
        <v>802</v>
      </c>
      <c r="D392" s="39" t="s">
        <v>1098</v>
      </c>
      <c r="E392" s="39" t="s">
        <v>340</v>
      </c>
      <c r="F392" s="41">
        <v>12</v>
      </c>
      <c r="G392" s="38">
        <v>5.07</v>
      </c>
      <c r="H392" s="54"/>
      <c r="I392" s="15" t="str">
        <f t="shared" si="6"/>
        <v>Error de Precio</v>
      </c>
      <c r="J392" s="16"/>
      <c r="K392" s="16"/>
      <c r="L392" s="25"/>
    </row>
    <row r="393" spans="2:12" ht="70.5" customHeight="1" x14ac:dyDescent="0.35">
      <c r="B393" s="33">
        <v>383</v>
      </c>
      <c r="C393" s="33" t="s">
        <v>802</v>
      </c>
      <c r="D393" s="39" t="s">
        <v>1099</v>
      </c>
      <c r="E393" s="39" t="s">
        <v>340</v>
      </c>
      <c r="F393" s="41">
        <v>36</v>
      </c>
      <c r="G393" s="38">
        <v>11.35</v>
      </c>
      <c r="H393" s="54"/>
      <c r="I393" s="15" t="str">
        <f t="shared" si="6"/>
        <v>Error de Precio</v>
      </c>
      <c r="J393" s="16"/>
      <c r="K393" s="16"/>
      <c r="L393" s="25"/>
    </row>
    <row r="394" spans="2:12" ht="70.5" customHeight="1" x14ac:dyDescent="0.35">
      <c r="B394" s="37">
        <v>384</v>
      </c>
      <c r="C394" s="37"/>
      <c r="D394" s="39" t="s">
        <v>343</v>
      </c>
      <c r="E394" s="39" t="s">
        <v>381</v>
      </c>
      <c r="F394" s="41">
        <v>5250</v>
      </c>
      <c r="G394" s="38">
        <v>0.24</v>
      </c>
      <c r="H394" s="54"/>
      <c r="I394" s="15" t="str">
        <f t="shared" si="6"/>
        <v>Error de Precio</v>
      </c>
      <c r="J394" s="16" t="s">
        <v>11</v>
      </c>
      <c r="K394" s="16"/>
      <c r="L394" s="25"/>
    </row>
    <row r="395" spans="2:12" ht="70.5" customHeight="1" x14ac:dyDescent="0.35">
      <c r="B395" s="33">
        <v>385</v>
      </c>
      <c r="C395" s="37" t="s">
        <v>802</v>
      </c>
      <c r="D395" s="39" t="s">
        <v>344</v>
      </c>
      <c r="E395" s="39" t="s">
        <v>382</v>
      </c>
      <c r="F395" s="41">
        <v>200</v>
      </c>
      <c r="G395" s="38">
        <v>1</v>
      </c>
      <c r="H395" s="54"/>
      <c r="I395" s="15" t="str">
        <f t="shared" si="6"/>
        <v>Error de Precio</v>
      </c>
      <c r="J395" s="16"/>
      <c r="K395" s="16"/>
      <c r="L395" s="25"/>
    </row>
    <row r="396" spans="2:12" ht="70.5" customHeight="1" x14ac:dyDescent="0.35">
      <c r="B396" s="37">
        <v>386</v>
      </c>
      <c r="C396" s="33"/>
      <c r="D396" s="39" t="s">
        <v>345</v>
      </c>
      <c r="E396" s="39" t="s">
        <v>383</v>
      </c>
      <c r="F396" s="41">
        <v>200</v>
      </c>
      <c r="G396" s="38">
        <v>21</v>
      </c>
      <c r="H396" s="54"/>
      <c r="I396" s="15" t="str">
        <f t="shared" si="6"/>
        <v>Error de Precio</v>
      </c>
      <c r="J396" s="16"/>
      <c r="K396" s="16"/>
      <c r="L396" s="25"/>
    </row>
    <row r="397" spans="2:12" ht="70.5" customHeight="1" x14ac:dyDescent="0.35">
      <c r="B397" s="33">
        <v>387</v>
      </c>
      <c r="C397" s="37"/>
      <c r="D397" s="39" t="s">
        <v>346</v>
      </c>
      <c r="E397" s="39" t="s">
        <v>384</v>
      </c>
      <c r="F397" s="41">
        <v>680</v>
      </c>
      <c r="G397" s="38">
        <v>3.41</v>
      </c>
      <c r="H397" s="54"/>
      <c r="I397" s="15" t="str">
        <f t="shared" si="6"/>
        <v>Error de Precio</v>
      </c>
      <c r="J397" s="16"/>
      <c r="K397" s="16"/>
      <c r="L397" s="25"/>
    </row>
    <row r="398" spans="2:12" ht="70.5" customHeight="1" x14ac:dyDescent="0.35">
      <c r="B398" s="37">
        <v>388</v>
      </c>
      <c r="C398" s="37"/>
      <c r="D398" s="39" t="s">
        <v>1100</v>
      </c>
      <c r="E398" s="39" t="s">
        <v>385</v>
      </c>
      <c r="F398" s="41">
        <v>940</v>
      </c>
      <c r="G398" s="38">
        <v>2.74</v>
      </c>
      <c r="H398" s="54"/>
      <c r="I398" s="15" t="str">
        <f t="shared" si="6"/>
        <v>Error de Precio</v>
      </c>
      <c r="J398" s="16"/>
      <c r="K398" s="16"/>
      <c r="L398" s="25"/>
    </row>
    <row r="399" spans="2:12" ht="70.5" customHeight="1" x14ac:dyDescent="0.35">
      <c r="B399" s="33">
        <v>389</v>
      </c>
      <c r="C399" s="33"/>
      <c r="D399" s="39" t="s">
        <v>386</v>
      </c>
      <c r="E399" s="39" t="s">
        <v>386</v>
      </c>
      <c r="F399" s="41">
        <v>910</v>
      </c>
      <c r="G399" s="38">
        <v>0.32</v>
      </c>
      <c r="H399" s="54"/>
      <c r="I399" s="15" t="str">
        <f t="shared" si="6"/>
        <v>Error de Precio</v>
      </c>
      <c r="J399" s="16"/>
      <c r="K399" s="16"/>
      <c r="L399" s="25"/>
    </row>
    <row r="400" spans="2:12" ht="70.5" customHeight="1" x14ac:dyDescent="0.35">
      <c r="B400" s="37">
        <v>390</v>
      </c>
      <c r="C400" s="37"/>
      <c r="D400" s="39" t="s">
        <v>347</v>
      </c>
      <c r="E400" s="39" t="s">
        <v>387</v>
      </c>
      <c r="F400" s="41">
        <v>56</v>
      </c>
      <c r="G400" s="38">
        <v>0.12</v>
      </c>
      <c r="H400" s="54"/>
      <c r="I400" s="15" t="str">
        <f t="shared" si="6"/>
        <v>Error de Precio</v>
      </c>
      <c r="J400" s="16" t="s">
        <v>11</v>
      </c>
      <c r="K400" s="16" t="s">
        <v>406</v>
      </c>
      <c r="L400" s="25"/>
    </row>
    <row r="401" spans="2:12" ht="70.5" customHeight="1" x14ac:dyDescent="0.35">
      <c r="B401" s="33">
        <v>391</v>
      </c>
      <c r="C401" s="37"/>
      <c r="D401" s="39" t="s">
        <v>348</v>
      </c>
      <c r="E401" s="39" t="s">
        <v>1101</v>
      </c>
      <c r="F401" s="41">
        <v>6100</v>
      </c>
      <c r="G401" s="38">
        <v>0.09</v>
      </c>
      <c r="H401" s="54"/>
      <c r="I401" s="15" t="str">
        <f t="shared" si="6"/>
        <v>Error de Precio</v>
      </c>
      <c r="J401" s="16"/>
      <c r="K401" s="16" t="s">
        <v>407</v>
      </c>
      <c r="L401" s="25"/>
    </row>
    <row r="402" spans="2:12" ht="70.5" customHeight="1" x14ac:dyDescent="0.35">
      <c r="B402" s="37">
        <v>392</v>
      </c>
      <c r="C402" s="33" t="s">
        <v>802</v>
      </c>
      <c r="D402" s="39" t="s">
        <v>349</v>
      </c>
      <c r="E402" s="39" t="s">
        <v>1101</v>
      </c>
      <c r="F402" s="41">
        <v>8400</v>
      </c>
      <c r="G402" s="38">
        <v>0.09</v>
      </c>
      <c r="H402" s="54"/>
      <c r="I402" s="15" t="str">
        <f t="shared" si="6"/>
        <v>Error de Precio</v>
      </c>
      <c r="J402" s="16"/>
      <c r="K402" s="16" t="s">
        <v>407</v>
      </c>
      <c r="L402" s="25"/>
    </row>
    <row r="403" spans="2:12" ht="70.5" customHeight="1" x14ac:dyDescent="0.35">
      <c r="B403" s="33">
        <v>393</v>
      </c>
      <c r="C403" s="37" t="s">
        <v>802</v>
      </c>
      <c r="D403" s="39" t="s">
        <v>350</v>
      </c>
      <c r="E403" s="39" t="s">
        <v>1102</v>
      </c>
      <c r="F403" s="41">
        <v>400</v>
      </c>
      <c r="G403" s="38">
        <v>0.09</v>
      </c>
      <c r="H403" s="54"/>
      <c r="I403" s="15" t="str">
        <f t="shared" si="6"/>
        <v>Error de Precio</v>
      </c>
      <c r="J403" s="16"/>
      <c r="K403" s="16" t="s">
        <v>407</v>
      </c>
      <c r="L403" s="25"/>
    </row>
    <row r="404" spans="2:12" ht="70.5" customHeight="1" x14ac:dyDescent="0.35">
      <c r="B404" s="37">
        <v>394</v>
      </c>
      <c r="C404" s="37"/>
      <c r="D404" s="39" t="s">
        <v>351</v>
      </c>
      <c r="E404" s="39" t="s">
        <v>1102</v>
      </c>
      <c r="F404" s="41">
        <v>30500</v>
      </c>
      <c r="G404" s="38">
        <v>0.09</v>
      </c>
      <c r="H404" s="54"/>
      <c r="I404" s="15" t="str">
        <f t="shared" si="6"/>
        <v>Error de Precio</v>
      </c>
      <c r="J404" s="16"/>
      <c r="K404" s="16" t="s">
        <v>407</v>
      </c>
      <c r="L404" s="25"/>
    </row>
    <row r="405" spans="2:12" ht="70.5" customHeight="1" x14ac:dyDescent="0.35">
      <c r="B405" s="33">
        <v>395</v>
      </c>
      <c r="C405" s="33" t="s">
        <v>802</v>
      </c>
      <c r="D405" s="39" t="s">
        <v>352</v>
      </c>
      <c r="E405" s="39" t="s">
        <v>1101</v>
      </c>
      <c r="F405" s="41">
        <v>5100</v>
      </c>
      <c r="G405" s="38">
        <v>0.09</v>
      </c>
      <c r="H405" s="54"/>
      <c r="I405" s="15" t="str">
        <f t="shared" si="6"/>
        <v>Error de Precio</v>
      </c>
      <c r="J405" s="16"/>
      <c r="K405" s="16" t="s">
        <v>407</v>
      </c>
      <c r="L405" s="25"/>
    </row>
    <row r="406" spans="2:12" ht="70.5" customHeight="1" x14ac:dyDescent="0.35">
      <c r="B406" s="37">
        <v>396</v>
      </c>
      <c r="C406" s="37" t="s">
        <v>802</v>
      </c>
      <c r="D406" s="39" t="s">
        <v>353</v>
      </c>
      <c r="E406" s="39" t="s">
        <v>1102</v>
      </c>
      <c r="F406" s="41">
        <v>1600</v>
      </c>
      <c r="G406" s="38">
        <v>0.09</v>
      </c>
      <c r="H406" s="54"/>
      <c r="I406" s="15" t="str">
        <f t="shared" si="6"/>
        <v>Error de Precio</v>
      </c>
      <c r="J406" s="16"/>
      <c r="K406" s="16" t="s">
        <v>407</v>
      </c>
      <c r="L406" s="25"/>
    </row>
    <row r="407" spans="2:12" ht="70.5" customHeight="1" x14ac:dyDescent="0.35">
      <c r="B407" s="33">
        <v>397</v>
      </c>
      <c r="C407" s="37" t="s">
        <v>802</v>
      </c>
      <c r="D407" s="39" t="s">
        <v>354</v>
      </c>
      <c r="E407" s="39" t="s">
        <v>1102</v>
      </c>
      <c r="F407" s="41">
        <v>14300</v>
      </c>
      <c r="G407" s="38">
        <v>0.81</v>
      </c>
      <c r="H407" s="54"/>
      <c r="I407" s="15" t="str">
        <f t="shared" si="6"/>
        <v>Error de Precio</v>
      </c>
      <c r="J407" s="16" t="s">
        <v>11</v>
      </c>
      <c r="K407" s="16" t="s">
        <v>407</v>
      </c>
      <c r="L407" s="25"/>
    </row>
    <row r="408" spans="2:12" ht="70.5" customHeight="1" x14ac:dyDescent="0.35">
      <c r="B408" s="37">
        <v>398</v>
      </c>
      <c r="C408" s="33" t="s">
        <v>802</v>
      </c>
      <c r="D408" s="39" t="s">
        <v>355</v>
      </c>
      <c r="E408" s="39" t="s">
        <v>388</v>
      </c>
      <c r="F408" s="41">
        <v>100</v>
      </c>
      <c r="G408" s="38">
        <v>3.47</v>
      </c>
      <c r="H408" s="54"/>
      <c r="I408" s="15" t="str">
        <f t="shared" si="6"/>
        <v>Error de Precio</v>
      </c>
      <c r="J408" s="16"/>
      <c r="K408" s="16"/>
      <c r="L408" s="25"/>
    </row>
    <row r="409" spans="2:12" ht="70.5" customHeight="1" x14ac:dyDescent="0.35">
      <c r="B409" s="33">
        <v>399</v>
      </c>
      <c r="C409" s="37" t="s">
        <v>802</v>
      </c>
      <c r="D409" s="39" t="s">
        <v>1103</v>
      </c>
      <c r="E409" s="39" t="s">
        <v>1104</v>
      </c>
      <c r="F409" s="41">
        <v>40</v>
      </c>
      <c r="G409" s="38">
        <v>6.43</v>
      </c>
      <c r="H409" s="54"/>
      <c r="I409" s="15" t="str">
        <f t="shared" si="6"/>
        <v>Error de Precio</v>
      </c>
      <c r="J409" s="16"/>
      <c r="K409" s="16"/>
      <c r="L409" s="25"/>
    </row>
    <row r="410" spans="2:12" ht="70.5" customHeight="1" x14ac:dyDescent="0.35">
      <c r="B410" s="37">
        <v>400</v>
      </c>
      <c r="C410" s="37"/>
      <c r="D410" s="39" t="s">
        <v>1105</v>
      </c>
      <c r="E410" s="39" t="s">
        <v>356</v>
      </c>
      <c r="F410" s="41">
        <v>42</v>
      </c>
      <c r="G410" s="38">
        <v>4.51</v>
      </c>
      <c r="H410" s="54"/>
      <c r="I410" s="15" t="str">
        <f t="shared" si="6"/>
        <v>Error de Precio</v>
      </c>
      <c r="J410" s="16"/>
      <c r="K410" s="16"/>
      <c r="L410" s="25"/>
    </row>
    <row r="411" spans="2:12" ht="79.5" customHeight="1" x14ac:dyDescent="0.35">
      <c r="B411" s="33">
        <v>401</v>
      </c>
      <c r="C411" s="33"/>
      <c r="D411" s="39" t="s">
        <v>357</v>
      </c>
      <c r="E411" s="39" t="s">
        <v>389</v>
      </c>
      <c r="F411" s="41">
        <v>720</v>
      </c>
      <c r="G411" s="38">
        <v>2.09</v>
      </c>
      <c r="H411" s="54"/>
      <c r="I411" s="15" t="str">
        <f t="shared" si="6"/>
        <v>Error de Precio</v>
      </c>
      <c r="J411" s="16"/>
      <c r="K411" s="16"/>
      <c r="L411" s="25"/>
    </row>
    <row r="412" spans="2:12" ht="70.5" customHeight="1" x14ac:dyDescent="0.35">
      <c r="B412" s="37">
        <v>402</v>
      </c>
      <c r="C412" s="37"/>
      <c r="D412" s="39" t="s">
        <v>358</v>
      </c>
      <c r="E412" s="39" t="s">
        <v>1106</v>
      </c>
      <c r="F412" s="41">
        <v>11378</v>
      </c>
      <c r="G412" s="38">
        <v>6.4</v>
      </c>
      <c r="H412" s="54"/>
      <c r="I412" s="15" t="str">
        <f t="shared" si="6"/>
        <v>Error de Precio</v>
      </c>
      <c r="J412" s="16" t="s">
        <v>11</v>
      </c>
      <c r="K412" s="16"/>
      <c r="L412" s="25"/>
    </row>
    <row r="413" spans="2:12" ht="70.5" customHeight="1" x14ac:dyDescent="0.35">
      <c r="B413" s="33">
        <v>403</v>
      </c>
      <c r="C413" s="37"/>
      <c r="D413" s="39" t="s">
        <v>359</v>
      </c>
      <c r="E413" s="39" t="s">
        <v>1107</v>
      </c>
      <c r="F413" s="41">
        <v>4942</v>
      </c>
      <c r="G413" s="38">
        <v>6.53</v>
      </c>
      <c r="H413" s="54"/>
      <c r="I413" s="15" t="str">
        <f t="shared" si="6"/>
        <v>Error de Precio</v>
      </c>
      <c r="J413" s="16"/>
      <c r="K413" s="16"/>
      <c r="L413" s="25"/>
    </row>
    <row r="414" spans="2:12" ht="70.5" customHeight="1" x14ac:dyDescent="0.35">
      <c r="B414" s="37">
        <v>404</v>
      </c>
      <c r="C414" s="33" t="s">
        <v>802</v>
      </c>
      <c r="D414" s="39" t="s">
        <v>360</v>
      </c>
      <c r="E414" s="39" t="s">
        <v>390</v>
      </c>
      <c r="F414" s="41">
        <v>204</v>
      </c>
      <c r="G414" s="38">
        <v>10</v>
      </c>
      <c r="H414" s="54"/>
      <c r="I414" s="15" t="str">
        <f t="shared" si="6"/>
        <v>Error de Precio</v>
      </c>
      <c r="J414" s="16"/>
      <c r="K414" s="16"/>
      <c r="L414" s="25"/>
    </row>
    <row r="415" spans="2:12" ht="70.5" customHeight="1" x14ac:dyDescent="0.35">
      <c r="B415" s="33">
        <v>405</v>
      </c>
      <c r="C415" s="37" t="s">
        <v>802</v>
      </c>
      <c r="D415" s="39" t="s">
        <v>361</v>
      </c>
      <c r="E415" s="39" t="s">
        <v>361</v>
      </c>
      <c r="F415" s="41">
        <v>54</v>
      </c>
      <c r="G415" s="38">
        <v>5.93</v>
      </c>
      <c r="H415" s="54"/>
      <c r="I415" s="15" t="str">
        <f t="shared" si="6"/>
        <v>Error de Precio</v>
      </c>
      <c r="J415" s="16"/>
      <c r="K415" s="16"/>
      <c r="L415" s="25"/>
    </row>
    <row r="416" spans="2:12" ht="70.5" customHeight="1" x14ac:dyDescent="0.35">
      <c r="B416" s="37">
        <v>406</v>
      </c>
      <c r="C416" s="37"/>
      <c r="D416" s="39" t="s">
        <v>362</v>
      </c>
      <c r="E416" s="39" t="s">
        <v>391</v>
      </c>
      <c r="F416" s="41">
        <v>3284</v>
      </c>
      <c r="G416" s="38">
        <v>10.210000000000001</v>
      </c>
      <c r="H416" s="54"/>
      <c r="I416" s="15" t="str">
        <f t="shared" si="6"/>
        <v>Error de Precio</v>
      </c>
      <c r="J416" s="16"/>
      <c r="K416" s="16"/>
      <c r="L416" s="25"/>
    </row>
    <row r="417" spans="2:12" ht="70.5" customHeight="1" x14ac:dyDescent="0.35">
      <c r="B417" s="33">
        <v>407</v>
      </c>
      <c r="C417" s="33" t="s">
        <v>802</v>
      </c>
      <c r="D417" s="39" t="s">
        <v>1108</v>
      </c>
      <c r="E417" s="39" t="s">
        <v>392</v>
      </c>
      <c r="F417" s="41">
        <v>334</v>
      </c>
      <c r="G417" s="38">
        <v>8.07</v>
      </c>
      <c r="H417" s="54"/>
      <c r="I417" s="15" t="str">
        <f t="shared" si="6"/>
        <v>Error de Precio</v>
      </c>
      <c r="J417" s="16"/>
      <c r="K417" s="16"/>
      <c r="L417" s="25"/>
    </row>
    <row r="418" spans="2:12" ht="70.5" customHeight="1" x14ac:dyDescent="0.35">
      <c r="B418" s="37">
        <v>408</v>
      </c>
      <c r="C418" s="37" t="s">
        <v>802</v>
      </c>
      <c r="D418" s="39" t="s">
        <v>1109</v>
      </c>
      <c r="E418" s="39" t="s">
        <v>393</v>
      </c>
      <c r="F418" s="41">
        <v>208</v>
      </c>
      <c r="G418" s="38">
        <v>2.67</v>
      </c>
      <c r="H418" s="54"/>
      <c r="I418" s="15" t="str">
        <f t="shared" si="6"/>
        <v>Error de Precio</v>
      </c>
      <c r="J418" s="16" t="s">
        <v>11</v>
      </c>
      <c r="K418" s="16" t="s">
        <v>341</v>
      </c>
      <c r="L418" s="25"/>
    </row>
    <row r="419" spans="2:12" ht="70.5" customHeight="1" x14ac:dyDescent="0.35">
      <c r="B419" s="33">
        <v>409</v>
      </c>
      <c r="C419" s="37" t="s">
        <v>802</v>
      </c>
      <c r="D419" s="39" t="s">
        <v>363</v>
      </c>
      <c r="E419" s="39" t="s">
        <v>394</v>
      </c>
      <c r="F419" s="41">
        <v>1800</v>
      </c>
      <c r="G419" s="38">
        <v>0.32</v>
      </c>
      <c r="H419" s="54"/>
      <c r="I419" s="15" t="str">
        <f t="shared" si="6"/>
        <v>Error de Precio</v>
      </c>
      <c r="J419" s="16"/>
      <c r="K419" s="16"/>
      <c r="L419" s="25"/>
    </row>
    <row r="420" spans="2:12" ht="70.5" customHeight="1" x14ac:dyDescent="0.35">
      <c r="B420" s="37">
        <v>410</v>
      </c>
      <c r="C420" s="33"/>
      <c r="D420" s="39" t="s">
        <v>364</v>
      </c>
      <c r="E420" s="39" t="s">
        <v>395</v>
      </c>
      <c r="F420" s="41">
        <v>4600</v>
      </c>
      <c r="G420" s="38">
        <v>0.32</v>
      </c>
      <c r="H420" s="54"/>
      <c r="I420" s="15" t="str">
        <f t="shared" si="6"/>
        <v>Error de Precio</v>
      </c>
      <c r="J420" s="16" t="s">
        <v>11</v>
      </c>
      <c r="K420" s="16"/>
      <c r="L420" s="25"/>
    </row>
    <row r="421" spans="2:12" ht="85.5" customHeight="1" x14ac:dyDescent="0.35">
      <c r="B421" s="33">
        <v>411</v>
      </c>
      <c r="C421" s="37"/>
      <c r="D421" s="39" t="s">
        <v>365</v>
      </c>
      <c r="E421" s="39" t="s">
        <v>396</v>
      </c>
      <c r="F421" s="41">
        <v>8760</v>
      </c>
      <c r="G421" s="38">
        <v>0.11</v>
      </c>
      <c r="H421" s="54"/>
      <c r="I421" s="15" t="str">
        <f t="shared" si="6"/>
        <v>Error de Precio</v>
      </c>
      <c r="J421" s="16"/>
      <c r="K421" s="16"/>
      <c r="L421" s="25"/>
    </row>
    <row r="422" spans="2:12" ht="84" customHeight="1" x14ac:dyDescent="0.35">
      <c r="B422" s="37">
        <v>412</v>
      </c>
      <c r="C422" s="37"/>
      <c r="D422" s="39" t="s">
        <v>366</v>
      </c>
      <c r="E422" s="39" t="s">
        <v>396</v>
      </c>
      <c r="F422" s="41">
        <v>194900</v>
      </c>
      <c r="G422" s="38">
        <v>0.08</v>
      </c>
      <c r="H422" s="54"/>
      <c r="I422" s="15" t="str">
        <f t="shared" si="6"/>
        <v>Error de Precio</v>
      </c>
      <c r="J422" s="16" t="s">
        <v>11</v>
      </c>
      <c r="K422" s="16"/>
      <c r="L422" s="25"/>
    </row>
    <row r="423" spans="2:12" ht="88" customHeight="1" x14ac:dyDescent="0.35">
      <c r="B423" s="33">
        <v>413</v>
      </c>
      <c r="C423" s="33"/>
      <c r="D423" s="39" t="s">
        <v>367</v>
      </c>
      <c r="E423" s="39" t="s">
        <v>397</v>
      </c>
      <c r="F423" s="41">
        <v>129500</v>
      </c>
      <c r="G423" s="38">
        <v>0.09</v>
      </c>
      <c r="H423" s="54"/>
      <c r="I423" s="15" t="str">
        <f t="shared" si="6"/>
        <v>Error de Precio</v>
      </c>
      <c r="J423" s="16"/>
      <c r="K423" s="16"/>
      <c r="L423" s="25"/>
    </row>
    <row r="424" spans="2:12" ht="88" customHeight="1" x14ac:dyDescent="0.35">
      <c r="B424" s="37">
        <v>414</v>
      </c>
      <c r="C424" s="37"/>
      <c r="D424" s="39" t="s">
        <v>368</v>
      </c>
      <c r="E424" s="39" t="s">
        <v>398</v>
      </c>
      <c r="F424" s="41">
        <v>150100</v>
      </c>
      <c r="G424" s="38">
        <v>0.1</v>
      </c>
      <c r="H424" s="54"/>
      <c r="I424" s="15" t="str">
        <f t="shared" si="6"/>
        <v>Error de Precio</v>
      </c>
      <c r="J424" s="16" t="s">
        <v>11</v>
      </c>
      <c r="K424" s="16"/>
      <c r="L424" s="25"/>
    </row>
    <row r="425" spans="2:12" ht="87" customHeight="1" x14ac:dyDescent="0.35">
      <c r="B425" s="33">
        <v>415</v>
      </c>
      <c r="C425" s="37"/>
      <c r="D425" s="39" t="s">
        <v>369</v>
      </c>
      <c r="E425" s="39" t="s">
        <v>398</v>
      </c>
      <c r="F425" s="41">
        <v>115800</v>
      </c>
      <c r="G425" s="38">
        <v>0.11</v>
      </c>
      <c r="H425" s="54"/>
      <c r="I425" s="15" t="str">
        <f t="shared" si="6"/>
        <v>Error de Precio</v>
      </c>
      <c r="J425" s="16"/>
      <c r="K425" s="16"/>
      <c r="L425" s="25"/>
    </row>
    <row r="426" spans="2:12" ht="91" customHeight="1" x14ac:dyDescent="0.35">
      <c r="B426" s="37">
        <v>416</v>
      </c>
      <c r="C426" s="33"/>
      <c r="D426" s="39" t="s">
        <v>370</v>
      </c>
      <c r="E426" s="39" t="s">
        <v>398</v>
      </c>
      <c r="F426" s="41">
        <v>30800</v>
      </c>
      <c r="G426" s="38">
        <v>0.19</v>
      </c>
      <c r="H426" s="54"/>
      <c r="I426" s="15" t="str">
        <f t="shared" si="6"/>
        <v>Error de Precio</v>
      </c>
      <c r="J426" s="16"/>
      <c r="K426" s="16"/>
      <c r="L426" s="25"/>
    </row>
    <row r="427" spans="2:12" ht="82" customHeight="1" x14ac:dyDescent="0.35">
      <c r="B427" s="33">
        <v>417</v>
      </c>
      <c r="C427" s="37" t="s">
        <v>802</v>
      </c>
      <c r="D427" s="39" t="s">
        <v>371</v>
      </c>
      <c r="E427" s="39" t="s">
        <v>398</v>
      </c>
      <c r="F427" s="41">
        <v>240</v>
      </c>
      <c r="G427" s="38">
        <v>0.65</v>
      </c>
      <c r="H427" s="54"/>
      <c r="I427" s="15" t="str">
        <f t="shared" si="6"/>
        <v>Error de Precio</v>
      </c>
      <c r="J427" s="16"/>
      <c r="K427" s="16"/>
      <c r="L427" s="25"/>
    </row>
    <row r="428" spans="2:12" ht="86.5" customHeight="1" x14ac:dyDescent="0.35">
      <c r="B428" s="37">
        <v>418</v>
      </c>
      <c r="C428" s="37" t="s">
        <v>802</v>
      </c>
      <c r="D428" s="39" t="s">
        <v>372</v>
      </c>
      <c r="E428" s="39" t="s">
        <v>399</v>
      </c>
      <c r="F428" s="41">
        <v>750</v>
      </c>
      <c r="G428" s="38">
        <v>0.22</v>
      </c>
      <c r="H428" s="54"/>
      <c r="I428" s="15" t="str">
        <f t="shared" si="6"/>
        <v>Error de Precio</v>
      </c>
      <c r="J428" s="16"/>
      <c r="K428" s="16"/>
      <c r="L428" s="25"/>
    </row>
    <row r="429" spans="2:12" ht="70.5" customHeight="1" x14ac:dyDescent="0.35">
      <c r="B429" s="33">
        <v>419</v>
      </c>
      <c r="C429" s="33" t="s">
        <v>802</v>
      </c>
      <c r="D429" s="39" t="s">
        <v>373</v>
      </c>
      <c r="E429" s="39" t="s">
        <v>399</v>
      </c>
      <c r="F429" s="41">
        <v>900</v>
      </c>
      <c r="G429" s="38">
        <v>0.3</v>
      </c>
      <c r="H429" s="54"/>
      <c r="I429" s="15" t="str">
        <f t="shared" si="6"/>
        <v>Error de Precio</v>
      </c>
      <c r="J429" s="16" t="s">
        <v>11</v>
      </c>
      <c r="K429" s="16"/>
      <c r="L429" s="25"/>
    </row>
    <row r="430" spans="2:12" ht="82" customHeight="1" x14ac:dyDescent="0.35">
      <c r="B430" s="37">
        <v>420</v>
      </c>
      <c r="C430" s="37" t="s">
        <v>802</v>
      </c>
      <c r="D430" s="39" t="s">
        <v>374</v>
      </c>
      <c r="E430" s="39" t="s">
        <v>399</v>
      </c>
      <c r="F430" s="41">
        <v>840</v>
      </c>
      <c r="G430" s="38">
        <v>0.65</v>
      </c>
      <c r="H430" s="54"/>
      <c r="I430" s="15" t="str">
        <f t="shared" si="6"/>
        <v>Error de Precio</v>
      </c>
      <c r="J430" s="16"/>
      <c r="K430" s="16"/>
      <c r="L430" s="25"/>
    </row>
    <row r="431" spans="2:12" ht="82.5" customHeight="1" x14ac:dyDescent="0.35">
      <c r="B431" s="33">
        <v>421</v>
      </c>
      <c r="C431" s="37"/>
      <c r="D431" s="39" t="s">
        <v>375</v>
      </c>
      <c r="E431" s="39" t="s">
        <v>400</v>
      </c>
      <c r="F431" s="41">
        <v>1624</v>
      </c>
      <c r="G431" s="38">
        <v>0.65</v>
      </c>
      <c r="H431" s="54"/>
      <c r="I431" s="15" t="str">
        <f t="shared" si="6"/>
        <v>Error de Precio</v>
      </c>
      <c r="J431" s="16" t="s">
        <v>11</v>
      </c>
      <c r="K431" s="16"/>
      <c r="L431" s="25"/>
    </row>
    <row r="432" spans="2:12" ht="70.5" customHeight="1" x14ac:dyDescent="0.35">
      <c r="B432" s="37">
        <v>422</v>
      </c>
      <c r="C432" s="33" t="s">
        <v>802</v>
      </c>
      <c r="D432" s="39" t="s">
        <v>376</v>
      </c>
      <c r="E432" s="39" t="s">
        <v>401</v>
      </c>
      <c r="F432" s="41">
        <v>350</v>
      </c>
      <c r="G432" s="38">
        <v>7.56</v>
      </c>
      <c r="H432" s="54"/>
      <c r="I432" s="15" t="str">
        <f t="shared" si="6"/>
        <v>Error de Precio</v>
      </c>
      <c r="J432" s="16" t="s">
        <v>11</v>
      </c>
      <c r="K432" s="16" t="s">
        <v>475</v>
      </c>
      <c r="L432" s="25"/>
    </row>
    <row r="433" spans="2:12" ht="70.5" customHeight="1" x14ac:dyDescent="0.35">
      <c r="B433" s="33">
        <v>423</v>
      </c>
      <c r="C433" s="37" t="s">
        <v>802</v>
      </c>
      <c r="D433" s="39" t="s">
        <v>377</v>
      </c>
      <c r="E433" s="39" t="s">
        <v>402</v>
      </c>
      <c r="F433" s="41">
        <v>100</v>
      </c>
      <c r="G433" s="38">
        <v>7.23</v>
      </c>
      <c r="H433" s="54"/>
      <c r="I433" s="15" t="str">
        <f t="shared" si="6"/>
        <v>Error de Precio</v>
      </c>
      <c r="J433" s="16" t="s">
        <v>11</v>
      </c>
      <c r="K433" s="16" t="s">
        <v>475</v>
      </c>
      <c r="L433" s="25"/>
    </row>
    <row r="434" spans="2:12" ht="70.5" customHeight="1" x14ac:dyDescent="0.35">
      <c r="B434" s="37">
        <v>424</v>
      </c>
      <c r="C434" s="37" t="s">
        <v>802</v>
      </c>
      <c r="D434" s="39" t="s">
        <v>378</v>
      </c>
      <c r="E434" s="39" t="s">
        <v>403</v>
      </c>
      <c r="F434" s="41">
        <v>88200</v>
      </c>
      <c r="G434" s="38">
        <v>0.84</v>
      </c>
      <c r="H434" s="54"/>
      <c r="I434" s="15" t="str">
        <f t="shared" si="6"/>
        <v>Error de Precio</v>
      </c>
      <c r="J434" s="16"/>
      <c r="K434" s="16"/>
      <c r="L434" s="25"/>
    </row>
    <row r="435" spans="2:12" ht="70.5" customHeight="1" x14ac:dyDescent="0.35">
      <c r="B435" s="33">
        <v>425</v>
      </c>
      <c r="C435" s="33"/>
      <c r="D435" s="39" t="s">
        <v>379</v>
      </c>
      <c r="E435" s="39" t="s">
        <v>404</v>
      </c>
      <c r="F435" s="41">
        <v>192</v>
      </c>
      <c r="G435" s="38">
        <v>26.99</v>
      </c>
      <c r="H435" s="54"/>
      <c r="I435" s="15" t="str">
        <f t="shared" si="6"/>
        <v>Error de Precio</v>
      </c>
      <c r="J435" s="16"/>
      <c r="K435" s="16"/>
      <c r="L435" s="25"/>
    </row>
    <row r="436" spans="2:12" ht="70.5" customHeight="1" x14ac:dyDescent="0.35">
      <c r="B436" s="37">
        <v>426</v>
      </c>
      <c r="C436" s="37"/>
      <c r="D436" s="39" t="s">
        <v>380</v>
      </c>
      <c r="E436" s="39" t="s">
        <v>405</v>
      </c>
      <c r="F436" s="41">
        <v>632</v>
      </c>
      <c r="G436" s="38">
        <v>186.67</v>
      </c>
      <c r="H436" s="54"/>
      <c r="I436" s="15" t="str">
        <f t="shared" si="6"/>
        <v>Error de Precio</v>
      </c>
      <c r="J436" s="16"/>
      <c r="K436" s="16"/>
      <c r="L436" s="25"/>
    </row>
    <row r="437" spans="2:12" ht="70.5" customHeight="1" x14ac:dyDescent="0.35">
      <c r="B437" s="33">
        <v>427</v>
      </c>
      <c r="C437" s="37" t="s">
        <v>802</v>
      </c>
      <c r="D437" s="39" t="s">
        <v>1110</v>
      </c>
      <c r="E437" s="34" t="s">
        <v>1111</v>
      </c>
      <c r="F437" s="41">
        <v>30000</v>
      </c>
      <c r="G437" s="38">
        <v>0.09</v>
      </c>
      <c r="H437" s="54"/>
      <c r="I437" s="15" t="str">
        <f t="shared" si="6"/>
        <v>Error de Precio</v>
      </c>
      <c r="J437" s="16"/>
      <c r="K437" s="16"/>
      <c r="L437" s="25"/>
    </row>
    <row r="438" spans="2:12" ht="142" customHeight="1" x14ac:dyDescent="0.35">
      <c r="B438" s="37">
        <v>428</v>
      </c>
      <c r="C438" s="33" t="s">
        <v>802</v>
      </c>
      <c r="D438" s="39" t="s">
        <v>408</v>
      </c>
      <c r="E438" s="39" t="s">
        <v>445</v>
      </c>
      <c r="F438" s="41">
        <v>74</v>
      </c>
      <c r="G438" s="38">
        <v>25.48</v>
      </c>
      <c r="H438" s="54"/>
      <c r="I438" s="15" t="str">
        <f t="shared" si="6"/>
        <v>Error de Precio</v>
      </c>
      <c r="J438" s="16"/>
      <c r="K438" s="16"/>
      <c r="L438" s="25"/>
    </row>
    <row r="439" spans="2:12" ht="157" customHeight="1" x14ac:dyDescent="0.35">
      <c r="B439" s="33">
        <v>429</v>
      </c>
      <c r="C439" s="37" t="s">
        <v>802</v>
      </c>
      <c r="D439" s="39" t="s">
        <v>409</v>
      </c>
      <c r="E439" s="39" t="s">
        <v>446</v>
      </c>
      <c r="F439" s="41">
        <v>1164</v>
      </c>
      <c r="G439" s="38">
        <v>25.48</v>
      </c>
      <c r="H439" s="54"/>
      <c r="I439" s="15" t="str">
        <f t="shared" si="6"/>
        <v>Error de Precio</v>
      </c>
      <c r="J439" s="16" t="s">
        <v>11</v>
      </c>
      <c r="K439" s="16"/>
      <c r="L439" s="25"/>
    </row>
    <row r="440" spans="2:12" ht="152.5" customHeight="1" x14ac:dyDescent="0.35">
      <c r="B440" s="37">
        <v>430</v>
      </c>
      <c r="C440" s="37" t="s">
        <v>802</v>
      </c>
      <c r="D440" s="39" t="s">
        <v>410</v>
      </c>
      <c r="E440" s="39" t="s">
        <v>447</v>
      </c>
      <c r="F440" s="41">
        <v>344</v>
      </c>
      <c r="G440" s="38">
        <v>25.48</v>
      </c>
      <c r="H440" s="54"/>
      <c r="I440" s="15" t="str">
        <f t="shared" si="6"/>
        <v>Error de Precio</v>
      </c>
      <c r="J440" s="16"/>
      <c r="K440" s="16"/>
      <c r="L440" s="25"/>
    </row>
    <row r="441" spans="2:12" ht="70.5" customHeight="1" x14ac:dyDescent="0.35">
      <c r="B441" s="33">
        <v>431</v>
      </c>
      <c r="C441" s="33" t="s">
        <v>802</v>
      </c>
      <c r="D441" s="39" t="s">
        <v>1112</v>
      </c>
      <c r="E441" s="39" t="s">
        <v>1328</v>
      </c>
      <c r="F441" s="41">
        <v>112</v>
      </c>
      <c r="G441" s="38">
        <v>18.670000000000002</v>
      </c>
      <c r="H441" s="54"/>
      <c r="I441" s="15" t="str">
        <f t="shared" si="6"/>
        <v>Error de Precio</v>
      </c>
      <c r="J441" s="16"/>
      <c r="K441" s="16"/>
      <c r="L441" s="25"/>
    </row>
    <row r="442" spans="2:12" ht="130.5" customHeight="1" x14ac:dyDescent="0.35">
      <c r="B442" s="37">
        <v>432</v>
      </c>
      <c r="C442" s="37" t="s">
        <v>802</v>
      </c>
      <c r="D442" s="39" t="s">
        <v>411</v>
      </c>
      <c r="E442" s="39" t="s">
        <v>448</v>
      </c>
      <c r="F442" s="41">
        <v>30</v>
      </c>
      <c r="G442" s="38">
        <v>159.44</v>
      </c>
      <c r="H442" s="54"/>
      <c r="I442" s="15" t="str">
        <f t="shared" si="6"/>
        <v>Error de Precio</v>
      </c>
      <c r="J442" s="16" t="s">
        <v>11</v>
      </c>
      <c r="K442" s="16"/>
      <c r="L442" s="25"/>
    </row>
    <row r="443" spans="2:12" ht="70.5" customHeight="1" x14ac:dyDescent="0.35">
      <c r="B443" s="33">
        <v>433</v>
      </c>
      <c r="C443" s="37"/>
      <c r="D443" s="39" t="s">
        <v>1113</v>
      </c>
      <c r="E443" s="39" t="s">
        <v>449</v>
      </c>
      <c r="F443" s="41">
        <v>5800</v>
      </c>
      <c r="G443" s="38">
        <v>1.32</v>
      </c>
      <c r="H443" s="54"/>
      <c r="I443" s="15" t="str">
        <f t="shared" si="6"/>
        <v>Error de Precio</v>
      </c>
      <c r="J443" s="16"/>
      <c r="K443" s="16"/>
      <c r="L443" s="25"/>
    </row>
    <row r="444" spans="2:12" ht="70.5" customHeight="1" x14ac:dyDescent="0.35">
      <c r="B444" s="37">
        <v>434</v>
      </c>
      <c r="C444" s="33" t="s">
        <v>802</v>
      </c>
      <c r="D444" s="39" t="s">
        <v>412</v>
      </c>
      <c r="E444" s="34" t="s">
        <v>450</v>
      </c>
      <c r="F444" s="41">
        <v>2000</v>
      </c>
      <c r="G444" s="38">
        <v>0.03</v>
      </c>
      <c r="H444" s="54"/>
      <c r="I444" s="15" t="str">
        <f t="shared" si="6"/>
        <v>Error de Precio</v>
      </c>
      <c r="J444" s="16"/>
      <c r="K444" s="16"/>
      <c r="L444" s="25"/>
    </row>
    <row r="445" spans="2:12" ht="70.5" customHeight="1" x14ac:dyDescent="0.35">
      <c r="B445" s="33">
        <v>435</v>
      </c>
      <c r="C445" s="37"/>
      <c r="D445" s="39" t="s">
        <v>1114</v>
      </c>
      <c r="E445" s="39" t="s">
        <v>451</v>
      </c>
      <c r="F445" s="41">
        <v>13200</v>
      </c>
      <c r="G445" s="38">
        <v>0.08</v>
      </c>
      <c r="H445" s="54"/>
      <c r="I445" s="15" t="str">
        <f t="shared" si="6"/>
        <v>Error de Precio</v>
      </c>
      <c r="J445" s="16"/>
      <c r="K445" s="16"/>
      <c r="L445" s="25"/>
    </row>
    <row r="446" spans="2:12" ht="70.5" customHeight="1" x14ac:dyDescent="0.35">
      <c r="B446" s="37">
        <v>436</v>
      </c>
      <c r="C446" s="37"/>
      <c r="D446" s="39" t="s">
        <v>1115</v>
      </c>
      <c r="E446" s="39" t="s">
        <v>452</v>
      </c>
      <c r="F446" s="41">
        <v>17200</v>
      </c>
      <c r="G446" s="38">
        <v>0.08</v>
      </c>
      <c r="H446" s="54"/>
      <c r="I446" s="15" t="str">
        <f t="shared" si="6"/>
        <v>Error de Precio</v>
      </c>
      <c r="J446" s="16"/>
      <c r="K446" s="16"/>
      <c r="L446" s="25"/>
    </row>
    <row r="447" spans="2:12" ht="70.5" customHeight="1" x14ac:dyDescent="0.35">
      <c r="B447" s="33">
        <v>437</v>
      </c>
      <c r="C447" s="33"/>
      <c r="D447" s="39" t="s">
        <v>413</v>
      </c>
      <c r="E447" s="39" t="s">
        <v>453</v>
      </c>
      <c r="F447" s="41">
        <v>44</v>
      </c>
      <c r="G447" s="38">
        <v>2.2000000000000002</v>
      </c>
      <c r="H447" s="54"/>
      <c r="I447" s="15" t="str">
        <f t="shared" si="6"/>
        <v>Error de Precio</v>
      </c>
      <c r="J447" s="16"/>
      <c r="K447" s="16"/>
      <c r="L447" s="25"/>
    </row>
    <row r="448" spans="2:12" ht="70.5" customHeight="1" x14ac:dyDescent="0.35">
      <c r="B448" s="37">
        <v>438</v>
      </c>
      <c r="C448" s="37"/>
      <c r="D448" s="39" t="s">
        <v>414</v>
      </c>
      <c r="E448" s="39" t="s">
        <v>454</v>
      </c>
      <c r="F448" s="41">
        <v>426</v>
      </c>
      <c r="G448" s="38">
        <v>5.05</v>
      </c>
      <c r="H448" s="54"/>
      <c r="I448" s="15" t="str">
        <f t="shared" si="6"/>
        <v>Error de Precio</v>
      </c>
      <c r="J448" s="16" t="s">
        <v>11</v>
      </c>
      <c r="K448" s="16" t="s">
        <v>473</v>
      </c>
      <c r="L448" s="25"/>
    </row>
    <row r="449" spans="2:12" ht="70.5" customHeight="1" x14ac:dyDescent="0.35">
      <c r="B449" s="33">
        <v>439</v>
      </c>
      <c r="C449" s="37" t="s">
        <v>802</v>
      </c>
      <c r="D449" s="39" t="s">
        <v>1116</v>
      </c>
      <c r="E449" s="39" t="s">
        <v>1117</v>
      </c>
      <c r="F449" s="41">
        <v>5600</v>
      </c>
      <c r="G449" s="38">
        <v>0.66</v>
      </c>
      <c r="H449" s="54"/>
      <c r="I449" s="15" t="str">
        <f t="shared" si="6"/>
        <v>Error de Precio</v>
      </c>
      <c r="J449" s="16" t="s">
        <v>11</v>
      </c>
      <c r="K449" s="16"/>
      <c r="L449" s="25"/>
    </row>
    <row r="450" spans="2:12" ht="70.5" customHeight="1" x14ac:dyDescent="0.35">
      <c r="B450" s="37">
        <v>440</v>
      </c>
      <c r="C450" s="33" t="s">
        <v>802</v>
      </c>
      <c r="D450" s="39" t="s">
        <v>1118</v>
      </c>
      <c r="E450" s="39" t="s">
        <v>1117</v>
      </c>
      <c r="F450" s="41">
        <v>244</v>
      </c>
      <c r="G450" s="38">
        <v>0.66</v>
      </c>
      <c r="H450" s="54"/>
      <c r="I450" s="15" t="str">
        <f t="shared" si="6"/>
        <v>Error de Precio</v>
      </c>
      <c r="J450" s="16"/>
      <c r="K450" s="16"/>
      <c r="L450" s="25"/>
    </row>
    <row r="451" spans="2:12" ht="70.5" customHeight="1" x14ac:dyDescent="0.35">
      <c r="B451" s="33">
        <v>441</v>
      </c>
      <c r="C451" s="37" t="s">
        <v>802</v>
      </c>
      <c r="D451" s="39" t="s">
        <v>1119</v>
      </c>
      <c r="E451" s="39" t="s">
        <v>1117</v>
      </c>
      <c r="F451" s="41">
        <v>2200</v>
      </c>
      <c r="G451" s="38">
        <v>0.66</v>
      </c>
      <c r="H451" s="54"/>
      <c r="I451" s="15" t="str">
        <f t="shared" si="6"/>
        <v>Error de Precio</v>
      </c>
      <c r="J451" s="16"/>
      <c r="K451" s="16"/>
      <c r="L451" s="25"/>
    </row>
    <row r="452" spans="2:12" ht="70.5" customHeight="1" x14ac:dyDescent="0.35">
      <c r="B452" s="37">
        <v>442</v>
      </c>
      <c r="C452" s="37"/>
      <c r="D452" s="39" t="s">
        <v>415</v>
      </c>
      <c r="E452" s="39" t="s">
        <v>415</v>
      </c>
      <c r="F452" s="41">
        <v>106</v>
      </c>
      <c r="G452" s="38">
        <v>5.47</v>
      </c>
      <c r="H452" s="54"/>
      <c r="I452" s="15" t="str">
        <f t="shared" si="6"/>
        <v>Error de Precio</v>
      </c>
      <c r="J452" s="16"/>
      <c r="K452" s="16"/>
      <c r="L452" s="25"/>
    </row>
    <row r="453" spans="2:12" ht="70.5" customHeight="1" x14ac:dyDescent="0.35">
      <c r="B453" s="33">
        <v>443</v>
      </c>
      <c r="C453" s="33"/>
      <c r="D453" s="39" t="s">
        <v>416</v>
      </c>
      <c r="E453" s="39" t="s">
        <v>416</v>
      </c>
      <c r="F453" s="41">
        <v>192</v>
      </c>
      <c r="G453" s="38">
        <v>8</v>
      </c>
      <c r="H453" s="54"/>
      <c r="I453" s="15" t="str">
        <f t="shared" si="6"/>
        <v>Error de Precio</v>
      </c>
      <c r="J453" s="16"/>
      <c r="K453" s="16"/>
      <c r="L453" s="25"/>
    </row>
    <row r="454" spans="2:12" ht="70.5" customHeight="1" x14ac:dyDescent="0.35">
      <c r="B454" s="37">
        <v>444</v>
      </c>
      <c r="C454" s="37" t="s">
        <v>802</v>
      </c>
      <c r="D454" s="39" t="s">
        <v>417</v>
      </c>
      <c r="E454" s="39" t="s">
        <v>455</v>
      </c>
      <c r="F454" s="41">
        <v>1432</v>
      </c>
      <c r="G454" s="38">
        <v>0.96</v>
      </c>
      <c r="H454" s="54"/>
      <c r="I454" s="15" t="str">
        <f t="shared" ref="I454:I517" si="7">IF(H454&lt;=0,"Error de Precio", IF(H454&gt;G454,"Error de Precio",(H454*F454)))</f>
        <v>Error de Precio</v>
      </c>
      <c r="J454" s="16" t="s">
        <v>11</v>
      </c>
      <c r="K454" s="16" t="s">
        <v>474</v>
      </c>
      <c r="L454" s="25"/>
    </row>
    <row r="455" spans="2:12" ht="70.5" customHeight="1" x14ac:dyDescent="0.35">
      <c r="B455" s="33">
        <v>445</v>
      </c>
      <c r="C455" s="33" t="s">
        <v>802</v>
      </c>
      <c r="D455" s="39" t="s">
        <v>418</v>
      </c>
      <c r="E455" s="39" t="s">
        <v>1322</v>
      </c>
      <c r="F455" s="41">
        <v>14248</v>
      </c>
      <c r="G455" s="38">
        <v>1.48</v>
      </c>
      <c r="H455" s="54"/>
      <c r="I455" s="15" t="str">
        <f t="shared" si="7"/>
        <v>Error de Precio</v>
      </c>
      <c r="J455" s="16"/>
      <c r="K455" s="16" t="s">
        <v>476</v>
      </c>
      <c r="L455" s="25"/>
    </row>
    <row r="456" spans="2:12" ht="70.5" customHeight="1" x14ac:dyDescent="0.35">
      <c r="B456" s="37">
        <v>446</v>
      </c>
      <c r="C456" s="37" t="s">
        <v>802</v>
      </c>
      <c r="D456" s="39" t="s">
        <v>419</v>
      </c>
      <c r="E456" s="39" t="s">
        <v>1323</v>
      </c>
      <c r="F456" s="41">
        <v>19802</v>
      </c>
      <c r="G456" s="38">
        <v>0.77</v>
      </c>
      <c r="H456" s="54"/>
      <c r="I456" s="15" t="str">
        <f t="shared" si="7"/>
        <v>Error de Precio</v>
      </c>
      <c r="J456" s="16" t="s">
        <v>11</v>
      </c>
      <c r="K456" s="16" t="s">
        <v>476</v>
      </c>
      <c r="L456" s="25"/>
    </row>
    <row r="457" spans="2:12" ht="70.5" customHeight="1" x14ac:dyDescent="0.35">
      <c r="B457" s="33">
        <v>447</v>
      </c>
      <c r="C457" s="37"/>
      <c r="D457" s="39" t="s">
        <v>420</v>
      </c>
      <c r="E457" s="39" t="s">
        <v>456</v>
      </c>
      <c r="F457" s="41">
        <v>6578</v>
      </c>
      <c r="G457" s="38">
        <v>0.15</v>
      </c>
      <c r="H457" s="54"/>
      <c r="I457" s="15" t="str">
        <f t="shared" si="7"/>
        <v>Error de Precio</v>
      </c>
      <c r="J457" s="16" t="s">
        <v>11</v>
      </c>
      <c r="K457" s="16" t="s">
        <v>474</v>
      </c>
      <c r="L457" s="25"/>
    </row>
    <row r="458" spans="2:12" ht="70.5" customHeight="1" x14ac:dyDescent="0.35">
      <c r="B458" s="37">
        <v>448</v>
      </c>
      <c r="C458" s="33"/>
      <c r="D458" s="39" t="s">
        <v>421</v>
      </c>
      <c r="E458" s="39" t="s">
        <v>421</v>
      </c>
      <c r="F458" s="41">
        <v>126</v>
      </c>
      <c r="G458" s="38">
        <v>0.84</v>
      </c>
      <c r="H458" s="54"/>
      <c r="I458" s="15" t="str">
        <f t="shared" si="7"/>
        <v>Error de Precio</v>
      </c>
      <c r="J458" s="16"/>
      <c r="K458" s="16"/>
      <c r="L458" s="25"/>
    </row>
    <row r="459" spans="2:12" ht="70.5" customHeight="1" x14ac:dyDescent="0.35">
      <c r="B459" s="33">
        <v>449</v>
      </c>
      <c r="C459" s="37" t="s">
        <v>802</v>
      </c>
      <c r="D459" s="39" t="s">
        <v>422</v>
      </c>
      <c r="E459" s="39" t="s">
        <v>422</v>
      </c>
      <c r="F459" s="41">
        <v>1200</v>
      </c>
      <c r="G459" s="38">
        <v>0.41</v>
      </c>
      <c r="H459" s="54"/>
      <c r="I459" s="15" t="str">
        <f t="shared" si="7"/>
        <v>Error de Precio</v>
      </c>
      <c r="J459" s="16"/>
      <c r="K459" s="16"/>
      <c r="L459" s="25"/>
    </row>
    <row r="460" spans="2:12" ht="70.5" customHeight="1" x14ac:dyDescent="0.35">
      <c r="B460" s="37">
        <v>450</v>
      </c>
      <c r="C460" s="37"/>
      <c r="D460" s="39" t="s">
        <v>423</v>
      </c>
      <c r="E460" s="39" t="s">
        <v>423</v>
      </c>
      <c r="F460" s="41">
        <v>90</v>
      </c>
      <c r="G460" s="38">
        <v>5</v>
      </c>
      <c r="H460" s="54"/>
      <c r="I460" s="15" t="str">
        <f t="shared" si="7"/>
        <v>Error de Precio</v>
      </c>
      <c r="J460" s="16"/>
      <c r="K460" s="16"/>
      <c r="L460" s="25"/>
    </row>
    <row r="461" spans="2:12" ht="70.5" customHeight="1" x14ac:dyDescent="0.35">
      <c r="B461" s="33">
        <v>451</v>
      </c>
      <c r="C461" s="33"/>
      <c r="D461" s="39" t="s">
        <v>424</v>
      </c>
      <c r="E461" s="39" t="s">
        <v>424</v>
      </c>
      <c r="F461" s="41">
        <v>130</v>
      </c>
      <c r="G461" s="38">
        <v>0.87</v>
      </c>
      <c r="H461" s="54"/>
      <c r="I461" s="15" t="str">
        <f t="shared" si="7"/>
        <v>Error de Precio</v>
      </c>
      <c r="J461" s="16"/>
      <c r="K461" s="16"/>
      <c r="L461" s="25"/>
    </row>
    <row r="462" spans="2:12" ht="70.5" customHeight="1" x14ac:dyDescent="0.35">
      <c r="B462" s="37">
        <v>452</v>
      </c>
      <c r="C462" s="37" t="s">
        <v>802</v>
      </c>
      <c r="D462" s="39" t="s">
        <v>425</v>
      </c>
      <c r="E462" s="39" t="s">
        <v>457</v>
      </c>
      <c r="F462" s="41">
        <v>1200</v>
      </c>
      <c r="G462" s="38">
        <v>0.37</v>
      </c>
      <c r="H462" s="54"/>
      <c r="I462" s="15" t="str">
        <f t="shared" si="7"/>
        <v>Error de Precio</v>
      </c>
      <c r="J462" s="16"/>
      <c r="K462" s="16"/>
      <c r="L462" s="25"/>
    </row>
    <row r="463" spans="2:12" ht="70.5" customHeight="1" x14ac:dyDescent="0.35">
      <c r="B463" s="33">
        <v>453</v>
      </c>
      <c r="C463" s="37"/>
      <c r="D463" s="39" t="s">
        <v>1120</v>
      </c>
      <c r="E463" s="39" t="s">
        <v>458</v>
      </c>
      <c r="F463" s="41">
        <v>102</v>
      </c>
      <c r="G463" s="38">
        <v>34.67</v>
      </c>
      <c r="H463" s="54"/>
      <c r="I463" s="15" t="str">
        <f t="shared" si="7"/>
        <v>Error de Precio</v>
      </c>
      <c r="J463" s="16"/>
      <c r="K463" s="16"/>
      <c r="L463" s="25"/>
    </row>
    <row r="464" spans="2:12" ht="70.5" customHeight="1" x14ac:dyDescent="0.35">
      <c r="B464" s="37">
        <v>454</v>
      </c>
      <c r="C464" s="33"/>
      <c r="D464" s="39" t="s">
        <v>1121</v>
      </c>
      <c r="E464" s="39" t="s">
        <v>458</v>
      </c>
      <c r="F464" s="41">
        <v>102</v>
      </c>
      <c r="G464" s="38">
        <v>34.67</v>
      </c>
      <c r="H464" s="54"/>
      <c r="I464" s="15" t="str">
        <f t="shared" si="7"/>
        <v>Error de Precio</v>
      </c>
      <c r="J464" s="16"/>
      <c r="K464" s="16"/>
      <c r="L464" s="25"/>
    </row>
    <row r="465" spans="2:12" ht="70.5" customHeight="1" x14ac:dyDescent="0.35">
      <c r="B465" s="33">
        <v>455</v>
      </c>
      <c r="C465" s="37"/>
      <c r="D465" s="39" t="s">
        <v>1122</v>
      </c>
      <c r="E465" s="39" t="s">
        <v>458</v>
      </c>
      <c r="F465" s="41">
        <v>12</v>
      </c>
      <c r="G465" s="38">
        <v>34.67</v>
      </c>
      <c r="H465" s="54"/>
      <c r="I465" s="15" t="str">
        <f t="shared" si="7"/>
        <v>Error de Precio</v>
      </c>
      <c r="J465" s="16"/>
      <c r="K465" s="16"/>
      <c r="L465" s="25"/>
    </row>
    <row r="466" spans="2:12" ht="70.5" customHeight="1" x14ac:dyDescent="0.35">
      <c r="B466" s="37">
        <v>456</v>
      </c>
      <c r="C466" s="37"/>
      <c r="D466" s="39" t="s">
        <v>426</v>
      </c>
      <c r="E466" s="39" t="s">
        <v>459</v>
      </c>
      <c r="F466" s="41">
        <v>321900</v>
      </c>
      <c r="G466" s="38">
        <v>0.15</v>
      </c>
      <c r="H466" s="54"/>
      <c r="I466" s="15" t="str">
        <f t="shared" si="7"/>
        <v>Error de Precio</v>
      </c>
      <c r="J466" s="16"/>
      <c r="K466" s="16"/>
      <c r="L466" s="25"/>
    </row>
    <row r="467" spans="2:12" ht="108" customHeight="1" x14ac:dyDescent="0.35">
      <c r="B467" s="33">
        <v>457</v>
      </c>
      <c r="C467" s="33"/>
      <c r="D467" s="39" t="s">
        <v>1123</v>
      </c>
      <c r="E467" s="39" t="s">
        <v>460</v>
      </c>
      <c r="F467" s="41">
        <v>18</v>
      </c>
      <c r="G467" s="38">
        <v>20.89</v>
      </c>
      <c r="H467" s="54"/>
      <c r="I467" s="15" t="str">
        <f t="shared" si="7"/>
        <v>Error de Precio</v>
      </c>
      <c r="J467" s="16"/>
      <c r="K467" s="16"/>
      <c r="L467" s="25"/>
    </row>
    <row r="468" spans="2:12" ht="107.5" customHeight="1" x14ac:dyDescent="0.35">
      <c r="B468" s="37">
        <v>458</v>
      </c>
      <c r="C468" s="37"/>
      <c r="D468" s="39" t="s">
        <v>1124</v>
      </c>
      <c r="E468" s="39" t="s">
        <v>460</v>
      </c>
      <c r="F468" s="41">
        <v>28</v>
      </c>
      <c r="G468" s="38">
        <v>20.89</v>
      </c>
      <c r="H468" s="54"/>
      <c r="I468" s="15" t="str">
        <f t="shared" si="7"/>
        <v>Error de Precio</v>
      </c>
      <c r="J468" s="16"/>
      <c r="K468" s="16"/>
      <c r="L468" s="25"/>
    </row>
    <row r="469" spans="2:12" ht="103.5" customHeight="1" x14ac:dyDescent="0.35">
      <c r="B469" s="33">
        <v>459</v>
      </c>
      <c r="C469" s="37"/>
      <c r="D469" s="39" t="s">
        <v>427</v>
      </c>
      <c r="E469" s="39" t="s">
        <v>460</v>
      </c>
      <c r="F469" s="41">
        <v>130</v>
      </c>
      <c r="G469" s="38">
        <v>20.89</v>
      </c>
      <c r="H469" s="54"/>
      <c r="I469" s="15" t="str">
        <f t="shared" si="7"/>
        <v>Error de Precio</v>
      </c>
      <c r="J469" s="16"/>
      <c r="K469" s="16"/>
      <c r="L469" s="25"/>
    </row>
    <row r="470" spans="2:12" ht="104.5" customHeight="1" x14ac:dyDescent="0.35">
      <c r="B470" s="37">
        <v>460</v>
      </c>
      <c r="C470" s="33"/>
      <c r="D470" s="39" t="s">
        <v>428</v>
      </c>
      <c r="E470" s="39" t="s">
        <v>460</v>
      </c>
      <c r="F470" s="41">
        <v>578</v>
      </c>
      <c r="G470" s="38">
        <v>20.89</v>
      </c>
      <c r="H470" s="54"/>
      <c r="I470" s="15" t="str">
        <f t="shared" si="7"/>
        <v>Error de Precio</v>
      </c>
      <c r="J470" s="16" t="s">
        <v>11</v>
      </c>
      <c r="K470" s="16"/>
      <c r="L470" s="25"/>
    </row>
    <row r="471" spans="2:12" ht="109.5" customHeight="1" x14ac:dyDescent="0.35">
      <c r="B471" s="33">
        <v>461</v>
      </c>
      <c r="C471" s="37"/>
      <c r="D471" s="39" t="s">
        <v>429</v>
      </c>
      <c r="E471" s="39" t="s">
        <v>460</v>
      </c>
      <c r="F471" s="41">
        <v>184</v>
      </c>
      <c r="G471" s="38">
        <v>20.89</v>
      </c>
      <c r="H471" s="54"/>
      <c r="I471" s="15" t="str">
        <f t="shared" si="7"/>
        <v>Error de Precio</v>
      </c>
      <c r="J471" s="16"/>
      <c r="K471" s="16"/>
      <c r="L471" s="25"/>
    </row>
    <row r="472" spans="2:12" ht="101.5" customHeight="1" x14ac:dyDescent="0.35">
      <c r="B472" s="37">
        <v>462</v>
      </c>
      <c r="C472" s="37"/>
      <c r="D472" s="39" t="s">
        <v>430</v>
      </c>
      <c r="E472" s="39" t="s">
        <v>460</v>
      </c>
      <c r="F472" s="41">
        <v>58</v>
      </c>
      <c r="G472" s="38">
        <v>20.89</v>
      </c>
      <c r="H472" s="54"/>
      <c r="I472" s="15" t="str">
        <f t="shared" si="7"/>
        <v>Error de Precio</v>
      </c>
      <c r="J472" s="16"/>
      <c r="K472" s="16"/>
      <c r="L472" s="25"/>
    </row>
    <row r="473" spans="2:12" ht="97" customHeight="1" x14ac:dyDescent="0.35">
      <c r="B473" s="33">
        <v>463</v>
      </c>
      <c r="C473" s="33"/>
      <c r="D473" s="39" t="s">
        <v>431</v>
      </c>
      <c r="E473" s="39" t="s">
        <v>461</v>
      </c>
      <c r="F473" s="41">
        <v>388</v>
      </c>
      <c r="G473" s="38">
        <v>1.41</v>
      </c>
      <c r="H473" s="54"/>
      <c r="I473" s="15" t="str">
        <f t="shared" si="7"/>
        <v>Error de Precio</v>
      </c>
      <c r="J473" s="16"/>
      <c r="K473" s="16"/>
      <c r="L473" s="25"/>
    </row>
    <row r="474" spans="2:12" ht="70.5" customHeight="1" x14ac:dyDescent="0.35">
      <c r="B474" s="37">
        <v>464</v>
      </c>
      <c r="C474" s="37"/>
      <c r="D474" s="39" t="s">
        <v>432</v>
      </c>
      <c r="E474" s="39" t="s">
        <v>461</v>
      </c>
      <c r="F474" s="41">
        <v>142</v>
      </c>
      <c r="G474" s="38">
        <v>1.36</v>
      </c>
      <c r="H474" s="54"/>
      <c r="I474" s="15" t="str">
        <f t="shared" si="7"/>
        <v>Error de Precio</v>
      </c>
      <c r="J474" s="16"/>
      <c r="K474" s="16"/>
      <c r="L474" s="25"/>
    </row>
    <row r="475" spans="2:12" ht="70.5" customHeight="1" x14ac:dyDescent="0.35">
      <c r="B475" s="33">
        <v>465</v>
      </c>
      <c r="C475" s="37"/>
      <c r="D475" s="39" t="s">
        <v>433</v>
      </c>
      <c r="E475" s="39" t="s">
        <v>462</v>
      </c>
      <c r="F475" s="41">
        <v>240</v>
      </c>
      <c r="G475" s="38">
        <v>1.96</v>
      </c>
      <c r="H475" s="54"/>
      <c r="I475" s="15" t="str">
        <f t="shared" si="7"/>
        <v>Error de Precio</v>
      </c>
      <c r="J475" s="16"/>
      <c r="K475" s="16"/>
      <c r="L475" s="25"/>
    </row>
    <row r="476" spans="2:12" ht="70.5" customHeight="1" x14ac:dyDescent="0.35">
      <c r="B476" s="37">
        <v>466</v>
      </c>
      <c r="C476" s="33"/>
      <c r="D476" s="39" t="s">
        <v>434</v>
      </c>
      <c r="E476" s="39" t="s">
        <v>463</v>
      </c>
      <c r="F476" s="41">
        <v>608</v>
      </c>
      <c r="G476" s="38">
        <v>1.33</v>
      </c>
      <c r="H476" s="54"/>
      <c r="I476" s="15" t="str">
        <f t="shared" si="7"/>
        <v>Error de Precio</v>
      </c>
      <c r="J476" s="16"/>
      <c r="K476" s="16"/>
      <c r="L476" s="25"/>
    </row>
    <row r="477" spans="2:12" ht="70.5" customHeight="1" x14ac:dyDescent="0.35">
      <c r="B477" s="33">
        <v>467</v>
      </c>
      <c r="C477" s="37"/>
      <c r="D477" s="39" t="s">
        <v>435</v>
      </c>
      <c r="E477" s="39" t="s">
        <v>464</v>
      </c>
      <c r="F477" s="41">
        <v>158</v>
      </c>
      <c r="G477" s="38">
        <v>1.1599999999999999</v>
      </c>
      <c r="H477" s="54"/>
      <c r="I477" s="15" t="str">
        <f t="shared" si="7"/>
        <v>Error de Precio</v>
      </c>
      <c r="J477" s="16"/>
      <c r="K477" s="16"/>
      <c r="L477" s="25"/>
    </row>
    <row r="478" spans="2:12" ht="70.5" customHeight="1" x14ac:dyDescent="0.35">
      <c r="B478" s="37">
        <v>468</v>
      </c>
      <c r="C478" s="37"/>
      <c r="D478" s="39" t="s">
        <v>436</v>
      </c>
      <c r="E478" s="39" t="s">
        <v>465</v>
      </c>
      <c r="F478" s="41">
        <v>83700</v>
      </c>
      <c r="G478" s="38">
        <v>0.09</v>
      </c>
      <c r="H478" s="54"/>
      <c r="I478" s="15" t="str">
        <f t="shared" si="7"/>
        <v>Error de Precio</v>
      </c>
      <c r="J478" s="16" t="s">
        <v>11</v>
      </c>
      <c r="K478" s="16"/>
      <c r="L478" s="25"/>
    </row>
    <row r="479" spans="2:12" ht="70.5" customHeight="1" x14ac:dyDescent="0.35">
      <c r="B479" s="33">
        <v>469</v>
      </c>
      <c r="C479" s="33"/>
      <c r="D479" s="39" t="s">
        <v>437</v>
      </c>
      <c r="E479" s="39" t="s">
        <v>466</v>
      </c>
      <c r="F479" s="41">
        <v>337900</v>
      </c>
      <c r="G479" s="38">
        <v>0.06</v>
      </c>
      <c r="H479" s="54"/>
      <c r="I479" s="15" t="str">
        <f t="shared" si="7"/>
        <v>Error de Precio</v>
      </c>
      <c r="J479" s="16"/>
      <c r="K479" s="16"/>
      <c r="L479" s="25"/>
    </row>
    <row r="480" spans="2:12" ht="70.5" customHeight="1" x14ac:dyDescent="0.35">
      <c r="B480" s="37">
        <v>470</v>
      </c>
      <c r="C480" s="37" t="s">
        <v>802</v>
      </c>
      <c r="D480" s="39" t="s">
        <v>438</v>
      </c>
      <c r="E480" s="34" t="s">
        <v>467</v>
      </c>
      <c r="F480" s="41">
        <v>126</v>
      </c>
      <c r="G480" s="38">
        <v>1.53</v>
      </c>
      <c r="H480" s="54"/>
      <c r="I480" s="15" t="str">
        <f t="shared" si="7"/>
        <v>Error de Precio</v>
      </c>
      <c r="J480" s="16"/>
      <c r="K480" s="16"/>
      <c r="L480" s="25"/>
    </row>
    <row r="481" spans="2:12" ht="70.5" customHeight="1" x14ac:dyDescent="0.35">
      <c r="B481" s="33">
        <v>471</v>
      </c>
      <c r="C481" s="37" t="s">
        <v>802</v>
      </c>
      <c r="D481" s="39" t="s">
        <v>1125</v>
      </c>
      <c r="E481" s="39" t="s">
        <v>469</v>
      </c>
      <c r="F481" s="41">
        <v>120</v>
      </c>
      <c r="G481" s="38">
        <v>1.93</v>
      </c>
      <c r="H481" s="54"/>
      <c r="I481" s="15" t="str">
        <f t="shared" si="7"/>
        <v>Error de Precio</v>
      </c>
      <c r="J481" s="16"/>
      <c r="K481" s="16"/>
      <c r="L481" s="25"/>
    </row>
    <row r="482" spans="2:12" ht="70.5" customHeight="1" x14ac:dyDescent="0.35">
      <c r="B482" s="37">
        <v>472</v>
      </c>
      <c r="C482" s="33" t="s">
        <v>802</v>
      </c>
      <c r="D482" s="39" t="s">
        <v>1126</v>
      </c>
      <c r="E482" s="39" t="s">
        <v>470</v>
      </c>
      <c r="F482" s="41">
        <v>50</v>
      </c>
      <c r="G482" s="38">
        <v>2.2000000000000002</v>
      </c>
      <c r="H482" s="54"/>
      <c r="I482" s="15" t="str">
        <f t="shared" si="7"/>
        <v>Error de Precio</v>
      </c>
      <c r="J482" s="16"/>
      <c r="K482" s="16"/>
      <c r="L482" s="25"/>
    </row>
    <row r="483" spans="2:12" ht="138.75" customHeight="1" x14ac:dyDescent="0.35">
      <c r="B483" s="33">
        <v>473</v>
      </c>
      <c r="C483" s="37"/>
      <c r="D483" s="39" t="s">
        <v>440</v>
      </c>
      <c r="E483" s="34" t="s">
        <v>471</v>
      </c>
      <c r="F483" s="41">
        <v>2550</v>
      </c>
      <c r="G483" s="38">
        <v>5.96</v>
      </c>
      <c r="H483" s="54"/>
      <c r="I483" s="15" t="str">
        <f t="shared" si="7"/>
        <v>Error de Precio</v>
      </c>
      <c r="J483" s="16" t="s">
        <v>11</v>
      </c>
      <c r="K483" s="16"/>
      <c r="L483" s="25"/>
    </row>
    <row r="484" spans="2:12" ht="70.5" customHeight="1" x14ac:dyDescent="0.35">
      <c r="B484" s="37">
        <v>474</v>
      </c>
      <c r="C484" s="37"/>
      <c r="D484" s="39" t="s">
        <v>441</v>
      </c>
      <c r="E484" s="34" t="s">
        <v>1311</v>
      </c>
      <c r="F484" s="41">
        <v>17744</v>
      </c>
      <c r="G484" s="38">
        <v>6.8</v>
      </c>
      <c r="H484" s="54"/>
      <c r="I484" s="15" t="str">
        <f t="shared" si="7"/>
        <v>Error de Precio</v>
      </c>
      <c r="J484" s="16" t="s">
        <v>11</v>
      </c>
      <c r="K484" s="16"/>
      <c r="L484" s="25"/>
    </row>
    <row r="485" spans="2:12" ht="149.5" customHeight="1" x14ac:dyDescent="0.35">
      <c r="B485" s="33">
        <v>475</v>
      </c>
      <c r="C485" s="33" t="s">
        <v>802</v>
      </c>
      <c r="D485" s="39" t="s">
        <v>442</v>
      </c>
      <c r="E485" s="34" t="s">
        <v>472</v>
      </c>
      <c r="F485" s="41">
        <v>290</v>
      </c>
      <c r="G485" s="38">
        <v>6.8</v>
      </c>
      <c r="H485" s="54"/>
      <c r="I485" s="15" t="str">
        <f t="shared" si="7"/>
        <v>Error de Precio</v>
      </c>
      <c r="J485" s="16" t="s">
        <v>11</v>
      </c>
      <c r="K485" s="16"/>
      <c r="L485" s="25"/>
    </row>
    <row r="486" spans="2:12" ht="85.5" customHeight="1" x14ac:dyDescent="0.35">
      <c r="B486" s="37">
        <v>476</v>
      </c>
      <c r="C486" s="37" t="s">
        <v>802</v>
      </c>
      <c r="D486" s="39" t="s">
        <v>443</v>
      </c>
      <c r="E486" s="34" t="s">
        <v>1127</v>
      </c>
      <c r="F486" s="41">
        <v>86</v>
      </c>
      <c r="G486" s="38">
        <v>32.130000000000003</v>
      </c>
      <c r="H486" s="54"/>
      <c r="I486" s="15" t="str">
        <f t="shared" si="7"/>
        <v>Error de Precio</v>
      </c>
      <c r="J486" s="16" t="s">
        <v>11</v>
      </c>
      <c r="K486" s="16"/>
      <c r="L486" s="25"/>
    </row>
    <row r="487" spans="2:12" ht="116.5" customHeight="1" x14ac:dyDescent="0.35">
      <c r="B487" s="33">
        <v>477</v>
      </c>
      <c r="C487" s="37" t="s">
        <v>802</v>
      </c>
      <c r="D487" s="39" t="s">
        <v>444</v>
      </c>
      <c r="E487" s="34" t="s">
        <v>1128</v>
      </c>
      <c r="F487" s="41">
        <v>64</v>
      </c>
      <c r="G487" s="38">
        <v>32.130000000000003</v>
      </c>
      <c r="H487" s="54"/>
      <c r="I487" s="15" t="str">
        <f t="shared" si="7"/>
        <v>Error de Precio</v>
      </c>
      <c r="J487" s="16" t="s">
        <v>11</v>
      </c>
      <c r="K487" s="16"/>
      <c r="L487" s="25"/>
    </row>
    <row r="488" spans="2:12" ht="92.5" customHeight="1" x14ac:dyDescent="0.35">
      <c r="B488" s="37">
        <v>478</v>
      </c>
      <c r="C488" s="33"/>
      <c r="D488" s="39" t="s">
        <v>1129</v>
      </c>
      <c r="E488" s="39" t="s">
        <v>1130</v>
      </c>
      <c r="F488" s="41">
        <v>4400</v>
      </c>
      <c r="G488" s="38">
        <v>0.79</v>
      </c>
      <c r="H488" s="54"/>
      <c r="I488" s="15" t="str">
        <f t="shared" si="7"/>
        <v>Error de Precio</v>
      </c>
      <c r="J488" s="16"/>
      <c r="K488" s="16"/>
      <c r="L488" s="25"/>
    </row>
    <row r="489" spans="2:12" ht="70.5" customHeight="1" x14ac:dyDescent="0.35">
      <c r="B489" s="33">
        <v>479</v>
      </c>
      <c r="C489" s="37" t="s">
        <v>802</v>
      </c>
      <c r="D489" s="39" t="s">
        <v>1131</v>
      </c>
      <c r="E489" s="39" t="s">
        <v>1132</v>
      </c>
      <c r="F489" s="41">
        <v>250</v>
      </c>
      <c r="G489" s="38">
        <v>0.79</v>
      </c>
      <c r="H489" s="54"/>
      <c r="I489" s="15" t="str">
        <f t="shared" si="7"/>
        <v>Error de Precio</v>
      </c>
      <c r="J489" s="16"/>
      <c r="K489" s="16"/>
      <c r="L489" s="25"/>
    </row>
    <row r="490" spans="2:12" ht="70.5" customHeight="1" x14ac:dyDescent="0.35">
      <c r="B490" s="37">
        <v>480</v>
      </c>
      <c r="C490" s="37" t="s">
        <v>802</v>
      </c>
      <c r="D490" s="39" t="s">
        <v>1133</v>
      </c>
      <c r="E490" s="39" t="s">
        <v>1134</v>
      </c>
      <c r="F490" s="41">
        <v>2000</v>
      </c>
      <c r="G490" s="38">
        <v>0.79</v>
      </c>
      <c r="H490" s="54"/>
      <c r="I490" s="15" t="str">
        <f t="shared" si="7"/>
        <v>Error de Precio</v>
      </c>
      <c r="J490" s="16"/>
      <c r="K490" s="16"/>
      <c r="L490" s="25"/>
    </row>
    <row r="491" spans="2:12" ht="83.5" customHeight="1" x14ac:dyDescent="0.35">
      <c r="B491" s="33">
        <v>481</v>
      </c>
      <c r="C491" s="33" t="s">
        <v>802</v>
      </c>
      <c r="D491" s="39" t="s">
        <v>1135</v>
      </c>
      <c r="E491" s="34" t="s">
        <v>496</v>
      </c>
      <c r="F491" s="41">
        <v>826</v>
      </c>
      <c r="G491" s="38">
        <v>0.52</v>
      </c>
      <c r="H491" s="54"/>
      <c r="I491" s="15" t="str">
        <f t="shared" si="7"/>
        <v>Error de Precio</v>
      </c>
      <c r="J491" s="16"/>
      <c r="K491" s="16"/>
      <c r="L491" s="25"/>
    </row>
    <row r="492" spans="2:12" ht="84" customHeight="1" x14ac:dyDescent="0.35">
      <c r="B492" s="37">
        <v>482</v>
      </c>
      <c r="C492" s="37" t="s">
        <v>802</v>
      </c>
      <c r="D492" s="39" t="s">
        <v>1136</v>
      </c>
      <c r="E492" s="34" t="s">
        <v>497</v>
      </c>
      <c r="F492" s="41">
        <v>504</v>
      </c>
      <c r="G492" s="38">
        <v>0.62</v>
      </c>
      <c r="H492" s="54"/>
      <c r="I492" s="15" t="str">
        <f t="shared" si="7"/>
        <v>Error de Precio</v>
      </c>
      <c r="J492" s="16"/>
      <c r="K492" s="16"/>
      <c r="L492" s="25"/>
    </row>
    <row r="493" spans="2:12" ht="105" customHeight="1" x14ac:dyDescent="0.35">
      <c r="B493" s="33">
        <v>483</v>
      </c>
      <c r="C493" s="37" t="s">
        <v>802</v>
      </c>
      <c r="D493" s="39" t="s">
        <v>1137</v>
      </c>
      <c r="E493" s="34" t="s">
        <v>498</v>
      </c>
      <c r="F493" s="41">
        <v>416</v>
      </c>
      <c r="G493" s="38">
        <v>0.67</v>
      </c>
      <c r="H493" s="54"/>
      <c r="I493" s="15" t="str">
        <f t="shared" si="7"/>
        <v>Error de Precio</v>
      </c>
      <c r="J493" s="16"/>
      <c r="K493" s="16"/>
      <c r="L493" s="25"/>
    </row>
    <row r="494" spans="2:12" ht="99" customHeight="1" x14ac:dyDescent="0.35">
      <c r="B494" s="37">
        <v>484</v>
      </c>
      <c r="C494" s="33" t="s">
        <v>802</v>
      </c>
      <c r="D494" s="39" t="s">
        <v>1138</v>
      </c>
      <c r="E494" s="34" t="s">
        <v>499</v>
      </c>
      <c r="F494" s="41">
        <v>2448</v>
      </c>
      <c r="G494" s="38">
        <v>0.78</v>
      </c>
      <c r="H494" s="54"/>
      <c r="I494" s="15" t="str">
        <f t="shared" si="7"/>
        <v>Error de Precio</v>
      </c>
      <c r="J494" s="16" t="s">
        <v>11</v>
      </c>
      <c r="K494" s="16"/>
      <c r="L494" s="25"/>
    </row>
    <row r="495" spans="2:12" ht="94.5" customHeight="1" x14ac:dyDescent="0.35">
      <c r="B495" s="33">
        <v>485</v>
      </c>
      <c r="C495" s="37" t="s">
        <v>802</v>
      </c>
      <c r="D495" s="39" t="s">
        <v>1139</v>
      </c>
      <c r="E495" s="34" t="s">
        <v>1324</v>
      </c>
      <c r="F495" s="41">
        <v>720</v>
      </c>
      <c r="G495" s="38">
        <v>1.45</v>
      </c>
      <c r="H495" s="54"/>
      <c r="I495" s="15" t="str">
        <f t="shared" si="7"/>
        <v>Error de Precio</v>
      </c>
      <c r="J495" s="16"/>
      <c r="K495" s="16"/>
      <c r="L495" s="25"/>
    </row>
    <row r="496" spans="2:12" ht="97" customHeight="1" x14ac:dyDescent="0.35">
      <c r="B496" s="37">
        <v>486</v>
      </c>
      <c r="C496" s="37" t="s">
        <v>802</v>
      </c>
      <c r="D496" s="39" t="s">
        <v>1140</v>
      </c>
      <c r="E496" s="34" t="s">
        <v>500</v>
      </c>
      <c r="F496" s="41">
        <v>440</v>
      </c>
      <c r="G496" s="38">
        <v>19.7</v>
      </c>
      <c r="H496" s="54"/>
      <c r="I496" s="15" t="str">
        <f t="shared" si="7"/>
        <v>Error de Precio</v>
      </c>
      <c r="J496" s="16"/>
      <c r="K496" s="16"/>
      <c r="L496" s="25"/>
    </row>
    <row r="497" spans="2:12" ht="87" customHeight="1" x14ac:dyDescent="0.35">
      <c r="B497" s="33">
        <v>487</v>
      </c>
      <c r="C497" s="33" t="s">
        <v>802</v>
      </c>
      <c r="D497" s="39" t="s">
        <v>1141</v>
      </c>
      <c r="E497" s="34" t="s">
        <v>501</v>
      </c>
      <c r="F497" s="41">
        <v>1540</v>
      </c>
      <c r="G497" s="38">
        <v>1.96</v>
      </c>
      <c r="H497" s="54"/>
      <c r="I497" s="15" t="str">
        <f t="shared" si="7"/>
        <v>Error de Precio</v>
      </c>
      <c r="J497" s="16" t="s">
        <v>11</v>
      </c>
      <c r="K497" s="16"/>
      <c r="L497" s="25"/>
    </row>
    <row r="498" spans="2:12" ht="109" customHeight="1" x14ac:dyDescent="0.35">
      <c r="B498" s="37">
        <v>488</v>
      </c>
      <c r="C498" s="37"/>
      <c r="D498" s="39" t="s">
        <v>1142</v>
      </c>
      <c r="E498" s="39" t="s">
        <v>502</v>
      </c>
      <c r="F498" s="41">
        <v>11060</v>
      </c>
      <c r="G498" s="38">
        <v>0.51</v>
      </c>
      <c r="H498" s="54"/>
      <c r="I498" s="15" t="str">
        <f t="shared" si="7"/>
        <v>Error de Precio</v>
      </c>
      <c r="J498" s="16" t="s">
        <v>11</v>
      </c>
      <c r="K498" s="16" t="s">
        <v>341</v>
      </c>
      <c r="L498" s="25"/>
    </row>
    <row r="499" spans="2:12" ht="70.5" customHeight="1" x14ac:dyDescent="0.35">
      <c r="B499" s="33">
        <v>489</v>
      </c>
      <c r="C499" s="37"/>
      <c r="D499" s="39" t="s">
        <v>1143</v>
      </c>
      <c r="E499" s="39" t="s">
        <v>503</v>
      </c>
      <c r="F499" s="41">
        <v>4040</v>
      </c>
      <c r="G499" s="38">
        <v>0.66</v>
      </c>
      <c r="H499" s="54"/>
      <c r="I499" s="15" t="str">
        <f t="shared" si="7"/>
        <v>Error de Precio</v>
      </c>
      <c r="J499" s="16"/>
      <c r="K499" s="16" t="s">
        <v>341</v>
      </c>
      <c r="L499" s="25"/>
    </row>
    <row r="500" spans="2:12" ht="70.5" customHeight="1" x14ac:dyDescent="0.35">
      <c r="B500" s="37">
        <v>490</v>
      </c>
      <c r="C500" s="33"/>
      <c r="D500" s="39" t="s">
        <v>1144</v>
      </c>
      <c r="E500" s="39" t="s">
        <v>502</v>
      </c>
      <c r="F500" s="41">
        <v>3858</v>
      </c>
      <c r="G500" s="38">
        <v>0.32</v>
      </c>
      <c r="H500" s="54"/>
      <c r="I500" s="15" t="str">
        <f t="shared" si="7"/>
        <v>Error de Precio</v>
      </c>
      <c r="J500" s="16"/>
      <c r="K500" s="16" t="s">
        <v>341</v>
      </c>
      <c r="L500" s="25"/>
    </row>
    <row r="501" spans="2:12" ht="70.5" customHeight="1" x14ac:dyDescent="0.35">
      <c r="B501" s="33">
        <v>491</v>
      </c>
      <c r="C501" s="37"/>
      <c r="D501" s="39" t="s">
        <v>1145</v>
      </c>
      <c r="E501" s="34" t="s">
        <v>504</v>
      </c>
      <c r="F501" s="41">
        <v>2520</v>
      </c>
      <c r="G501" s="38">
        <v>0.36</v>
      </c>
      <c r="H501" s="54"/>
      <c r="I501" s="15" t="str">
        <f t="shared" si="7"/>
        <v>Error de Precio</v>
      </c>
      <c r="J501" s="16"/>
      <c r="K501" s="16" t="s">
        <v>341</v>
      </c>
      <c r="L501" s="25"/>
    </row>
    <row r="502" spans="2:12" ht="70.5" customHeight="1" x14ac:dyDescent="0.35">
      <c r="B502" s="37">
        <v>492</v>
      </c>
      <c r="C502" s="37"/>
      <c r="D502" s="39" t="s">
        <v>1146</v>
      </c>
      <c r="E502" s="40" t="s">
        <v>477</v>
      </c>
      <c r="F502" s="41">
        <v>4982</v>
      </c>
      <c r="G502" s="38">
        <v>0.19</v>
      </c>
      <c r="H502" s="54"/>
      <c r="I502" s="15" t="str">
        <f t="shared" si="7"/>
        <v>Error de Precio</v>
      </c>
      <c r="J502" s="16"/>
      <c r="K502" s="16"/>
      <c r="L502" s="25"/>
    </row>
    <row r="503" spans="2:12" ht="70.5" customHeight="1" x14ac:dyDescent="0.35">
      <c r="B503" s="33">
        <v>493</v>
      </c>
      <c r="C503" s="33"/>
      <c r="D503" s="39" t="s">
        <v>1147</v>
      </c>
      <c r="E503" s="40" t="s">
        <v>478</v>
      </c>
      <c r="F503" s="41">
        <v>5432</v>
      </c>
      <c r="G503" s="38">
        <v>0.35</v>
      </c>
      <c r="H503" s="54"/>
      <c r="I503" s="15" t="str">
        <f t="shared" si="7"/>
        <v>Error de Precio</v>
      </c>
      <c r="J503" s="16" t="s">
        <v>11</v>
      </c>
      <c r="K503" s="16"/>
      <c r="L503" s="25"/>
    </row>
    <row r="504" spans="2:12" ht="70.5" customHeight="1" x14ac:dyDescent="0.35">
      <c r="B504" s="37">
        <v>494</v>
      </c>
      <c r="C504" s="37" t="s">
        <v>802</v>
      </c>
      <c r="D504" s="39" t="s">
        <v>1148</v>
      </c>
      <c r="E504" s="39" t="s">
        <v>1149</v>
      </c>
      <c r="F504" s="41">
        <v>84</v>
      </c>
      <c r="G504" s="38">
        <v>12.81</v>
      </c>
      <c r="H504" s="54"/>
      <c r="I504" s="15" t="str">
        <f t="shared" si="7"/>
        <v>Error de Precio</v>
      </c>
      <c r="J504" s="16"/>
      <c r="K504" s="16"/>
      <c r="L504" s="25"/>
    </row>
    <row r="505" spans="2:12" ht="70.5" customHeight="1" x14ac:dyDescent="0.35">
      <c r="B505" s="33">
        <v>495</v>
      </c>
      <c r="C505" s="37"/>
      <c r="D505" s="39" t="s">
        <v>1150</v>
      </c>
      <c r="E505" s="39" t="s">
        <v>505</v>
      </c>
      <c r="F505" s="41">
        <v>77682</v>
      </c>
      <c r="G505" s="38">
        <v>3.27</v>
      </c>
      <c r="H505" s="54"/>
      <c r="I505" s="15" t="str">
        <f t="shared" si="7"/>
        <v>Error de Precio</v>
      </c>
      <c r="J505" s="16" t="s">
        <v>11</v>
      </c>
      <c r="K505" s="16"/>
      <c r="L505" s="25"/>
    </row>
    <row r="506" spans="2:12" ht="70.5" customHeight="1" x14ac:dyDescent="0.35">
      <c r="B506" s="37">
        <v>496</v>
      </c>
      <c r="C506" s="33"/>
      <c r="D506" s="39" t="s">
        <v>479</v>
      </c>
      <c r="E506" s="34" t="s">
        <v>506</v>
      </c>
      <c r="F506" s="41">
        <v>33300</v>
      </c>
      <c r="G506" s="38">
        <v>0.03</v>
      </c>
      <c r="H506" s="54"/>
      <c r="I506" s="15" t="str">
        <f t="shared" si="7"/>
        <v>Error de Precio</v>
      </c>
      <c r="J506" s="16" t="s">
        <v>11</v>
      </c>
      <c r="K506" s="16"/>
      <c r="L506" s="25"/>
    </row>
    <row r="507" spans="2:12" ht="70.5" customHeight="1" x14ac:dyDescent="0.35">
      <c r="B507" s="33">
        <v>497</v>
      </c>
      <c r="C507" s="37"/>
      <c r="D507" s="39" t="s">
        <v>480</v>
      </c>
      <c r="E507" s="34" t="s">
        <v>1151</v>
      </c>
      <c r="F507" s="41">
        <v>138</v>
      </c>
      <c r="G507" s="38">
        <v>2</v>
      </c>
      <c r="H507" s="54"/>
      <c r="I507" s="15" t="str">
        <f t="shared" si="7"/>
        <v>Error de Precio</v>
      </c>
      <c r="J507" s="16"/>
      <c r="K507" s="16"/>
      <c r="L507" s="25"/>
    </row>
    <row r="508" spans="2:12" ht="70.5" customHeight="1" x14ac:dyDescent="0.35">
      <c r="B508" s="37">
        <v>498</v>
      </c>
      <c r="C508" s="37"/>
      <c r="D508" s="39" t="s">
        <v>481</v>
      </c>
      <c r="E508" s="34" t="s">
        <v>507</v>
      </c>
      <c r="F508" s="41">
        <v>74</v>
      </c>
      <c r="G508" s="38">
        <v>4.6900000000000004</v>
      </c>
      <c r="H508" s="54"/>
      <c r="I508" s="15" t="str">
        <f t="shared" si="7"/>
        <v>Error de Precio</v>
      </c>
      <c r="J508" s="16"/>
      <c r="K508" s="16"/>
      <c r="L508" s="25"/>
    </row>
    <row r="509" spans="2:12" ht="70.5" customHeight="1" x14ac:dyDescent="0.35">
      <c r="B509" s="33">
        <v>499</v>
      </c>
      <c r="C509" s="33"/>
      <c r="D509" s="39" t="s">
        <v>1152</v>
      </c>
      <c r="E509" s="34" t="s">
        <v>508</v>
      </c>
      <c r="F509" s="41">
        <v>14922</v>
      </c>
      <c r="G509" s="38">
        <v>3.48</v>
      </c>
      <c r="H509" s="54"/>
      <c r="I509" s="15" t="str">
        <f t="shared" si="7"/>
        <v>Error de Precio</v>
      </c>
      <c r="J509" s="16" t="s">
        <v>11</v>
      </c>
      <c r="K509" s="16"/>
      <c r="L509" s="25"/>
    </row>
    <row r="510" spans="2:12" ht="70.5" customHeight="1" x14ac:dyDescent="0.35">
      <c r="B510" s="37">
        <v>500</v>
      </c>
      <c r="C510" s="37"/>
      <c r="D510" s="39" t="s">
        <v>1153</v>
      </c>
      <c r="E510" s="34" t="s">
        <v>509</v>
      </c>
      <c r="F510" s="41">
        <v>13584</v>
      </c>
      <c r="G510" s="38">
        <v>2.33</v>
      </c>
      <c r="H510" s="54"/>
      <c r="I510" s="15" t="str">
        <f t="shared" si="7"/>
        <v>Error de Precio</v>
      </c>
      <c r="J510" s="16" t="s">
        <v>11</v>
      </c>
      <c r="K510" s="16"/>
      <c r="L510" s="25"/>
    </row>
    <row r="511" spans="2:12" ht="70.5" customHeight="1" x14ac:dyDescent="0.35">
      <c r="B511" s="33">
        <v>501</v>
      </c>
      <c r="C511" s="37"/>
      <c r="D511" s="39" t="s">
        <v>482</v>
      </c>
      <c r="E511" s="39" t="s">
        <v>510</v>
      </c>
      <c r="F511" s="41">
        <v>4880</v>
      </c>
      <c r="G511" s="38">
        <v>5.95</v>
      </c>
      <c r="H511" s="54"/>
      <c r="I511" s="15" t="str">
        <f t="shared" si="7"/>
        <v>Error de Precio</v>
      </c>
      <c r="J511" s="16"/>
      <c r="K511" s="16"/>
      <c r="L511" s="25"/>
    </row>
    <row r="512" spans="2:12" ht="70.5" customHeight="1" x14ac:dyDescent="0.35">
      <c r="B512" s="37">
        <v>502</v>
      </c>
      <c r="C512" s="33"/>
      <c r="D512" s="39" t="s">
        <v>483</v>
      </c>
      <c r="E512" s="40" t="s">
        <v>511</v>
      </c>
      <c r="F512" s="41">
        <v>420</v>
      </c>
      <c r="G512" s="38">
        <v>15.42</v>
      </c>
      <c r="H512" s="54"/>
      <c r="I512" s="15" t="str">
        <f t="shared" si="7"/>
        <v>Error de Precio</v>
      </c>
      <c r="J512" s="16"/>
      <c r="K512" s="16"/>
      <c r="L512" s="25"/>
    </row>
    <row r="513" spans="2:12" ht="70.5" customHeight="1" x14ac:dyDescent="0.35">
      <c r="B513" s="33">
        <v>503</v>
      </c>
      <c r="C513" s="37" t="s">
        <v>802</v>
      </c>
      <c r="D513" s="39" t="s">
        <v>1154</v>
      </c>
      <c r="E513" s="34" t="s">
        <v>523</v>
      </c>
      <c r="F513" s="41">
        <v>200</v>
      </c>
      <c r="G513" s="38">
        <v>1.76</v>
      </c>
      <c r="H513" s="54"/>
      <c r="I513" s="15" t="str">
        <f t="shared" si="7"/>
        <v>Error de Precio</v>
      </c>
      <c r="J513" s="16" t="s">
        <v>11</v>
      </c>
      <c r="K513" s="16"/>
      <c r="L513" s="25"/>
    </row>
    <row r="514" spans="2:12" ht="70.5" customHeight="1" x14ac:dyDescent="0.35">
      <c r="B514" s="37">
        <v>504</v>
      </c>
      <c r="C514" s="37" t="s">
        <v>802</v>
      </c>
      <c r="D514" s="39" t="s">
        <v>1155</v>
      </c>
      <c r="E514" s="34" t="s">
        <v>512</v>
      </c>
      <c r="F514" s="41">
        <v>200</v>
      </c>
      <c r="G514" s="38">
        <v>1.76</v>
      </c>
      <c r="H514" s="54"/>
      <c r="I514" s="15" t="str">
        <f t="shared" si="7"/>
        <v>Error de Precio</v>
      </c>
      <c r="J514" s="16"/>
      <c r="K514" s="16"/>
      <c r="L514" s="25"/>
    </row>
    <row r="515" spans="2:12" ht="70.5" customHeight="1" x14ac:dyDescent="0.35">
      <c r="B515" s="33">
        <v>505</v>
      </c>
      <c r="C515" s="33" t="s">
        <v>802</v>
      </c>
      <c r="D515" s="39" t="s">
        <v>1156</v>
      </c>
      <c r="E515" s="34" t="s">
        <v>513</v>
      </c>
      <c r="F515" s="41">
        <v>200</v>
      </c>
      <c r="G515" s="38">
        <v>1.76</v>
      </c>
      <c r="H515" s="54"/>
      <c r="I515" s="15" t="str">
        <f t="shared" si="7"/>
        <v>Error de Precio</v>
      </c>
      <c r="J515" s="16"/>
      <c r="K515" s="16"/>
      <c r="L515" s="25"/>
    </row>
    <row r="516" spans="2:12" ht="70.5" customHeight="1" x14ac:dyDescent="0.35">
      <c r="B516" s="37">
        <v>506</v>
      </c>
      <c r="C516" s="37"/>
      <c r="D516" s="39" t="s">
        <v>484</v>
      </c>
      <c r="E516" s="34" t="s">
        <v>484</v>
      </c>
      <c r="F516" s="41">
        <v>318</v>
      </c>
      <c r="G516" s="38">
        <v>1.57</v>
      </c>
      <c r="H516" s="54"/>
      <c r="I516" s="15" t="str">
        <f t="shared" si="7"/>
        <v>Error de Precio</v>
      </c>
      <c r="J516" s="16"/>
      <c r="K516" s="16"/>
      <c r="L516" s="25"/>
    </row>
    <row r="517" spans="2:12" ht="70.5" customHeight="1" x14ac:dyDescent="0.35">
      <c r="B517" s="33">
        <v>507</v>
      </c>
      <c r="C517" s="37"/>
      <c r="D517" s="39" t="s">
        <v>485</v>
      </c>
      <c r="E517" s="34" t="s">
        <v>514</v>
      </c>
      <c r="F517" s="41">
        <v>78</v>
      </c>
      <c r="G517" s="38">
        <v>4.53</v>
      </c>
      <c r="H517" s="54"/>
      <c r="I517" s="15" t="str">
        <f t="shared" si="7"/>
        <v>Error de Precio</v>
      </c>
      <c r="J517" s="16"/>
      <c r="K517" s="16"/>
      <c r="L517" s="25"/>
    </row>
    <row r="518" spans="2:12" ht="143.5" customHeight="1" x14ac:dyDescent="0.35">
      <c r="B518" s="37">
        <v>508</v>
      </c>
      <c r="C518" s="33" t="s">
        <v>802</v>
      </c>
      <c r="D518" s="39" t="s">
        <v>486</v>
      </c>
      <c r="E518" s="39" t="s">
        <v>515</v>
      </c>
      <c r="F518" s="41">
        <v>24</v>
      </c>
      <c r="G518" s="38">
        <v>128</v>
      </c>
      <c r="H518" s="54"/>
      <c r="I518" s="15" t="str">
        <f t="shared" ref="I518:I581" si="8">IF(H518&lt;=0,"Error de Precio", IF(H518&gt;G518,"Error de Precio",(H518*F518)))</f>
        <v>Error de Precio</v>
      </c>
      <c r="J518" s="16" t="s">
        <v>11</v>
      </c>
      <c r="K518" s="16"/>
      <c r="L518" s="25"/>
    </row>
    <row r="519" spans="2:12" ht="70.5" customHeight="1" x14ac:dyDescent="0.35">
      <c r="B519" s="33">
        <v>509</v>
      </c>
      <c r="C519" s="37"/>
      <c r="D519" s="39" t="s">
        <v>487</v>
      </c>
      <c r="E519" s="34" t="s">
        <v>516</v>
      </c>
      <c r="F519" s="41">
        <v>1724</v>
      </c>
      <c r="G519" s="38">
        <v>16.88</v>
      </c>
      <c r="H519" s="54"/>
      <c r="I519" s="15" t="str">
        <f t="shared" si="8"/>
        <v>Error de Precio</v>
      </c>
      <c r="J519" s="16" t="s">
        <v>11</v>
      </c>
      <c r="K519" s="16" t="s">
        <v>524</v>
      </c>
      <c r="L519" s="25"/>
    </row>
    <row r="520" spans="2:12" ht="96" customHeight="1" x14ac:dyDescent="0.35">
      <c r="B520" s="37">
        <v>510</v>
      </c>
      <c r="C520" s="37"/>
      <c r="D520" s="39" t="s">
        <v>488</v>
      </c>
      <c r="E520" s="34" t="s">
        <v>517</v>
      </c>
      <c r="F520" s="41">
        <v>5260</v>
      </c>
      <c r="G520" s="38">
        <v>18</v>
      </c>
      <c r="H520" s="54"/>
      <c r="I520" s="15" t="str">
        <f t="shared" si="8"/>
        <v>Error de Precio</v>
      </c>
      <c r="J520" s="16" t="s">
        <v>11</v>
      </c>
      <c r="K520" s="16" t="s">
        <v>524</v>
      </c>
      <c r="L520" s="25"/>
    </row>
    <row r="521" spans="2:12" ht="70.5" customHeight="1" x14ac:dyDescent="0.35">
      <c r="B521" s="33">
        <v>511</v>
      </c>
      <c r="C521" s="33"/>
      <c r="D521" s="39" t="s">
        <v>489</v>
      </c>
      <c r="E521" s="34" t="s">
        <v>1157</v>
      </c>
      <c r="F521" s="41">
        <v>644</v>
      </c>
      <c r="G521" s="38">
        <v>11.01</v>
      </c>
      <c r="H521" s="54"/>
      <c r="I521" s="15" t="str">
        <f t="shared" si="8"/>
        <v>Error de Precio</v>
      </c>
      <c r="J521" s="16" t="s">
        <v>11</v>
      </c>
      <c r="K521" s="16" t="s">
        <v>525</v>
      </c>
      <c r="L521" s="25"/>
    </row>
    <row r="522" spans="2:12" ht="70.5" customHeight="1" x14ac:dyDescent="0.35">
      <c r="B522" s="37">
        <v>512</v>
      </c>
      <c r="C522" s="37"/>
      <c r="D522" s="39" t="s">
        <v>490</v>
      </c>
      <c r="E522" s="34" t="s">
        <v>1158</v>
      </c>
      <c r="F522" s="41">
        <v>548</v>
      </c>
      <c r="G522" s="38">
        <v>12.8</v>
      </c>
      <c r="H522" s="54"/>
      <c r="I522" s="15" t="str">
        <f t="shared" si="8"/>
        <v>Error de Precio</v>
      </c>
      <c r="J522" s="16" t="s">
        <v>11</v>
      </c>
      <c r="K522" s="16" t="s">
        <v>525</v>
      </c>
      <c r="L522" s="25"/>
    </row>
    <row r="523" spans="2:12" ht="70.5" customHeight="1" x14ac:dyDescent="0.35">
      <c r="B523" s="33">
        <v>513</v>
      </c>
      <c r="C523" s="37"/>
      <c r="D523" s="39" t="s">
        <v>491</v>
      </c>
      <c r="E523" s="34" t="s">
        <v>491</v>
      </c>
      <c r="F523" s="41">
        <v>800</v>
      </c>
      <c r="G523" s="38">
        <v>10.79</v>
      </c>
      <c r="H523" s="54"/>
      <c r="I523" s="15" t="str">
        <f t="shared" si="8"/>
        <v>Error de Precio</v>
      </c>
      <c r="J523" s="16"/>
      <c r="K523" s="16"/>
      <c r="L523" s="25"/>
    </row>
    <row r="524" spans="2:12" ht="70.5" customHeight="1" x14ac:dyDescent="0.35">
      <c r="B524" s="37">
        <v>514</v>
      </c>
      <c r="C524" s="33"/>
      <c r="D524" s="39" t="s">
        <v>1159</v>
      </c>
      <c r="E524" s="34" t="s">
        <v>518</v>
      </c>
      <c r="F524" s="41">
        <v>19000</v>
      </c>
      <c r="G524" s="38">
        <v>0.28000000000000003</v>
      </c>
      <c r="H524" s="54"/>
      <c r="I524" s="15" t="str">
        <f t="shared" si="8"/>
        <v>Error de Precio</v>
      </c>
      <c r="J524" s="16"/>
      <c r="K524" s="16"/>
      <c r="L524" s="25"/>
    </row>
    <row r="525" spans="2:12" ht="70.5" customHeight="1" x14ac:dyDescent="0.35">
      <c r="B525" s="33">
        <v>515</v>
      </c>
      <c r="C525" s="37" t="s">
        <v>802</v>
      </c>
      <c r="D525" s="39" t="s">
        <v>492</v>
      </c>
      <c r="E525" s="34" t="s">
        <v>519</v>
      </c>
      <c r="F525" s="41">
        <v>240</v>
      </c>
      <c r="G525" s="38">
        <v>2.0699999999999998</v>
      </c>
      <c r="H525" s="54"/>
      <c r="I525" s="15" t="str">
        <f t="shared" si="8"/>
        <v>Error de Precio</v>
      </c>
      <c r="J525" s="16"/>
      <c r="K525" s="16"/>
      <c r="L525" s="25"/>
    </row>
    <row r="526" spans="2:12" ht="70.5" customHeight="1" x14ac:dyDescent="0.35">
      <c r="B526" s="37">
        <v>516</v>
      </c>
      <c r="C526" s="37" t="s">
        <v>802</v>
      </c>
      <c r="D526" s="39" t="s">
        <v>493</v>
      </c>
      <c r="E526" s="34" t="s">
        <v>520</v>
      </c>
      <c r="F526" s="41">
        <v>40</v>
      </c>
      <c r="G526" s="38">
        <v>0.93</v>
      </c>
      <c r="H526" s="54"/>
      <c r="I526" s="15" t="str">
        <f t="shared" si="8"/>
        <v>Error de Precio</v>
      </c>
      <c r="J526" s="16"/>
      <c r="K526" s="16"/>
      <c r="L526" s="25"/>
    </row>
    <row r="527" spans="2:12" ht="70.5" customHeight="1" x14ac:dyDescent="0.35">
      <c r="B527" s="33">
        <v>517</v>
      </c>
      <c r="C527" s="33" t="s">
        <v>802</v>
      </c>
      <c r="D527" s="39" t="s">
        <v>494</v>
      </c>
      <c r="E527" s="34" t="s">
        <v>521</v>
      </c>
      <c r="F527" s="41">
        <v>20</v>
      </c>
      <c r="G527" s="38">
        <v>0.93</v>
      </c>
      <c r="H527" s="54"/>
      <c r="I527" s="15" t="str">
        <f t="shared" si="8"/>
        <v>Error de Precio</v>
      </c>
      <c r="J527" s="16"/>
      <c r="K527" s="16"/>
      <c r="L527" s="25"/>
    </row>
    <row r="528" spans="2:12" ht="70.5" customHeight="1" x14ac:dyDescent="0.35">
      <c r="B528" s="37">
        <v>518</v>
      </c>
      <c r="C528" s="37" t="s">
        <v>802</v>
      </c>
      <c r="D528" s="39" t="s">
        <v>495</v>
      </c>
      <c r="E528" s="39" t="s">
        <v>522</v>
      </c>
      <c r="F528" s="41">
        <v>1340</v>
      </c>
      <c r="G528" s="38">
        <v>0.3</v>
      </c>
      <c r="H528" s="54"/>
      <c r="I528" s="15" t="str">
        <f t="shared" si="8"/>
        <v>Error de Precio</v>
      </c>
      <c r="J528" s="16"/>
      <c r="K528" s="16"/>
      <c r="L528" s="25"/>
    </row>
    <row r="529" spans="2:12" ht="70.5" customHeight="1" x14ac:dyDescent="0.35">
      <c r="B529" s="33">
        <v>519</v>
      </c>
      <c r="C529" s="37"/>
      <c r="D529" s="39" t="s">
        <v>526</v>
      </c>
      <c r="E529" s="39" t="s">
        <v>534</v>
      </c>
      <c r="F529" s="41">
        <v>158</v>
      </c>
      <c r="G529" s="38">
        <v>2.39</v>
      </c>
      <c r="H529" s="54"/>
      <c r="I529" s="15" t="str">
        <f t="shared" si="8"/>
        <v>Error de Precio</v>
      </c>
      <c r="J529" s="16"/>
      <c r="K529" s="16"/>
      <c r="L529" s="25"/>
    </row>
    <row r="530" spans="2:12" ht="70.5" customHeight="1" x14ac:dyDescent="0.35">
      <c r="B530" s="37">
        <v>520</v>
      </c>
      <c r="C530" s="33"/>
      <c r="D530" s="39" t="s">
        <v>527</v>
      </c>
      <c r="E530" s="39" t="s">
        <v>535</v>
      </c>
      <c r="F530" s="41">
        <v>858</v>
      </c>
      <c r="G530" s="38">
        <v>3.16</v>
      </c>
      <c r="H530" s="54"/>
      <c r="I530" s="15" t="str">
        <f t="shared" si="8"/>
        <v>Error de Precio</v>
      </c>
      <c r="J530" s="16" t="s">
        <v>11</v>
      </c>
      <c r="K530" s="16"/>
      <c r="L530" s="25"/>
    </row>
    <row r="531" spans="2:12" ht="70.5" customHeight="1" x14ac:dyDescent="0.35">
      <c r="B531" s="33">
        <v>521</v>
      </c>
      <c r="C531" s="37"/>
      <c r="D531" s="39" t="s">
        <v>528</v>
      </c>
      <c r="E531" s="39" t="s">
        <v>536</v>
      </c>
      <c r="F531" s="41">
        <v>3870</v>
      </c>
      <c r="G531" s="38">
        <v>2.12</v>
      </c>
      <c r="H531" s="54"/>
      <c r="I531" s="15" t="str">
        <f t="shared" si="8"/>
        <v>Error de Precio</v>
      </c>
      <c r="J531" s="16" t="s">
        <v>11</v>
      </c>
      <c r="K531" s="16"/>
      <c r="L531" s="25"/>
    </row>
    <row r="532" spans="2:12" ht="70.5" customHeight="1" x14ac:dyDescent="0.35">
      <c r="B532" s="37">
        <v>522</v>
      </c>
      <c r="C532" s="37" t="s">
        <v>802</v>
      </c>
      <c r="D532" s="39" t="s">
        <v>529</v>
      </c>
      <c r="E532" s="39" t="s">
        <v>529</v>
      </c>
      <c r="F532" s="41">
        <v>910</v>
      </c>
      <c r="G532" s="38">
        <v>0.4</v>
      </c>
      <c r="H532" s="54"/>
      <c r="I532" s="15" t="str">
        <f t="shared" si="8"/>
        <v>Error de Precio</v>
      </c>
      <c r="J532" s="16"/>
      <c r="K532" s="16"/>
      <c r="L532" s="25"/>
    </row>
    <row r="533" spans="2:12" ht="70.5" customHeight="1" x14ac:dyDescent="0.35">
      <c r="B533" s="33">
        <v>523</v>
      </c>
      <c r="C533" s="33"/>
      <c r="D533" s="39" t="s">
        <v>530</v>
      </c>
      <c r="E533" s="39" t="s">
        <v>530</v>
      </c>
      <c r="F533" s="41">
        <v>4976</v>
      </c>
      <c r="G533" s="38">
        <v>0.09</v>
      </c>
      <c r="H533" s="54"/>
      <c r="I533" s="15" t="str">
        <f t="shared" si="8"/>
        <v>Error de Precio</v>
      </c>
      <c r="J533" s="16"/>
      <c r="K533" s="16"/>
      <c r="L533" s="25"/>
    </row>
    <row r="534" spans="2:12" ht="104.5" customHeight="1" x14ac:dyDescent="0.35">
      <c r="B534" s="37">
        <v>524</v>
      </c>
      <c r="C534" s="37" t="s">
        <v>802</v>
      </c>
      <c r="D534" s="39" t="s">
        <v>531</v>
      </c>
      <c r="E534" s="39" t="s">
        <v>537</v>
      </c>
      <c r="F534" s="41">
        <v>380</v>
      </c>
      <c r="G534" s="38">
        <v>6.84</v>
      </c>
      <c r="H534" s="54"/>
      <c r="I534" s="15" t="str">
        <f t="shared" si="8"/>
        <v>Error de Precio</v>
      </c>
      <c r="J534" s="16" t="s">
        <v>11</v>
      </c>
      <c r="K534" s="16"/>
      <c r="L534" s="25"/>
    </row>
    <row r="535" spans="2:12" ht="70.5" customHeight="1" x14ac:dyDescent="0.35">
      <c r="B535" s="33">
        <v>525</v>
      </c>
      <c r="C535" s="37" t="s">
        <v>802</v>
      </c>
      <c r="D535" s="39" t="s">
        <v>532</v>
      </c>
      <c r="E535" s="39" t="s">
        <v>1160</v>
      </c>
      <c r="F535" s="41">
        <v>3308</v>
      </c>
      <c r="G535" s="38">
        <v>1.37</v>
      </c>
      <c r="H535" s="54"/>
      <c r="I535" s="15" t="str">
        <f t="shared" si="8"/>
        <v>Error de Precio</v>
      </c>
      <c r="J535" s="16" t="s">
        <v>11</v>
      </c>
      <c r="K535" s="16" t="s">
        <v>540</v>
      </c>
      <c r="L535" s="25"/>
    </row>
    <row r="536" spans="2:12" ht="103" customHeight="1" x14ac:dyDescent="0.35">
      <c r="B536" s="37">
        <v>526</v>
      </c>
      <c r="C536" s="37"/>
      <c r="D536" s="39" t="s">
        <v>1161</v>
      </c>
      <c r="E536" s="39" t="s">
        <v>538</v>
      </c>
      <c r="F536" s="41">
        <v>80</v>
      </c>
      <c r="G536" s="38">
        <v>8.27</v>
      </c>
      <c r="H536" s="54"/>
      <c r="I536" s="15" t="str">
        <f t="shared" si="8"/>
        <v>Error de Precio</v>
      </c>
      <c r="J536" s="16"/>
      <c r="K536" s="16"/>
      <c r="L536" s="25"/>
    </row>
    <row r="537" spans="2:12" ht="60.5" customHeight="1" x14ac:dyDescent="0.35">
      <c r="B537" s="33">
        <v>527</v>
      </c>
      <c r="C537" s="37"/>
      <c r="D537" s="39" t="s">
        <v>533</v>
      </c>
      <c r="E537" s="39" t="s">
        <v>533</v>
      </c>
      <c r="F537" s="41">
        <v>292</v>
      </c>
      <c r="G537" s="38">
        <v>5.33</v>
      </c>
      <c r="H537" s="54"/>
      <c r="I537" s="15" t="str">
        <f t="shared" si="8"/>
        <v>Error de Precio</v>
      </c>
      <c r="J537" s="16"/>
      <c r="K537" s="16"/>
      <c r="L537" s="25"/>
    </row>
    <row r="538" spans="2:12" ht="70.5" customHeight="1" x14ac:dyDescent="0.35">
      <c r="B538" s="37">
        <v>528</v>
      </c>
      <c r="C538" s="37" t="s">
        <v>802</v>
      </c>
      <c r="D538" s="39" t="s">
        <v>1162</v>
      </c>
      <c r="E538" s="39" t="s">
        <v>539</v>
      </c>
      <c r="F538" s="41">
        <v>8176</v>
      </c>
      <c r="G538" s="38">
        <v>1.0900000000000001</v>
      </c>
      <c r="H538" s="54"/>
      <c r="I538" s="15" t="str">
        <f t="shared" si="8"/>
        <v>Error de Precio</v>
      </c>
      <c r="J538" s="16"/>
      <c r="K538" s="16"/>
      <c r="L538" s="25"/>
    </row>
    <row r="539" spans="2:12" ht="70.5" customHeight="1" x14ac:dyDescent="0.35">
      <c r="B539" s="33">
        <v>529</v>
      </c>
      <c r="C539" s="37"/>
      <c r="D539" s="39" t="s">
        <v>1163</v>
      </c>
      <c r="E539" s="39" t="s">
        <v>1164</v>
      </c>
      <c r="F539" s="41">
        <v>117150</v>
      </c>
      <c r="G539" s="38">
        <v>1.01</v>
      </c>
      <c r="H539" s="54"/>
      <c r="I539" s="15" t="str">
        <f t="shared" si="8"/>
        <v>Error de Precio</v>
      </c>
      <c r="J539" s="16" t="s">
        <v>11</v>
      </c>
      <c r="K539" s="16"/>
      <c r="L539" s="25"/>
    </row>
    <row r="540" spans="2:12" ht="70.5" customHeight="1" x14ac:dyDescent="0.35">
      <c r="B540" s="37">
        <v>530</v>
      </c>
      <c r="C540" s="37"/>
      <c r="D540" s="39" t="s">
        <v>1165</v>
      </c>
      <c r="E540" s="39" t="s">
        <v>1166</v>
      </c>
      <c r="F540" s="41">
        <v>8840</v>
      </c>
      <c r="G540" s="38">
        <v>0.69</v>
      </c>
      <c r="H540" s="54"/>
      <c r="I540" s="15" t="str">
        <f t="shared" si="8"/>
        <v>Error de Precio</v>
      </c>
      <c r="J540" s="16"/>
      <c r="K540" s="16"/>
      <c r="L540" s="25"/>
    </row>
    <row r="541" spans="2:12" ht="70.5" customHeight="1" x14ac:dyDescent="0.35">
      <c r="B541" s="33">
        <v>531</v>
      </c>
      <c r="C541" s="37" t="s">
        <v>802</v>
      </c>
      <c r="D541" s="39" t="s">
        <v>1167</v>
      </c>
      <c r="E541" s="39" t="s">
        <v>1168</v>
      </c>
      <c r="F541" s="41">
        <v>16900</v>
      </c>
      <c r="G541" s="38">
        <v>0.95</v>
      </c>
      <c r="H541" s="54"/>
      <c r="I541" s="15" t="str">
        <f t="shared" si="8"/>
        <v>Error de Precio</v>
      </c>
      <c r="J541" s="16"/>
      <c r="K541" s="16"/>
      <c r="L541" s="25"/>
    </row>
    <row r="542" spans="2:12" ht="70.5" customHeight="1" x14ac:dyDescent="0.35">
      <c r="B542" s="37">
        <v>532</v>
      </c>
      <c r="C542" s="37" t="s">
        <v>802</v>
      </c>
      <c r="D542" s="39" t="s">
        <v>1169</v>
      </c>
      <c r="E542" s="39" t="s">
        <v>1170</v>
      </c>
      <c r="F542" s="41">
        <v>11550</v>
      </c>
      <c r="G542" s="38">
        <v>0.88</v>
      </c>
      <c r="H542" s="54"/>
      <c r="I542" s="15" t="str">
        <f t="shared" si="8"/>
        <v>Error de Precio</v>
      </c>
      <c r="J542" s="16" t="s">
        <v>11</v>
      </c>
      <c r="K542" s="16"/>
      <c r="L542" s="25"/>
    </row>
    <row r="543" spans="2:12" ht="70.5" customHeight="1" x14ac:dyDescent="0.35">
      <c r="B543" s="33">
        <v>533</v>
      </c>
      <c r="C543" s="37" t="s">
        <v>802</v>
      </c>
      <c r="D543" s="39" t="s">
        <v>1171</v>
      </c>
      <c r="E543" s="39" t="s">
        <v>1172</v>
      </c>
      <c r="F543" s="41">
        <v>6560</v>
      </c>
      <c r="G543" s="38">
        <v>0.6</v>
      </c>
      <c r="H543" s="54"/>
      <c r="I543" s="15" t="str">
        <f t="shared" si="8"/>
        <v>Error de Precio</v>
      </c>
      <c r="J543" s="16"/>
      <c r="K543" s="16"/>
      <c r="L543" s="25"/>
    </row>
    <row r="544" spans="2:12" ht="70.5" customHeight="1" x14ac:dyDescent="0.35">
      <c r="B544" s="37">
        <v>534</v>
      </c>
      <c r="C544" s="37"/>
      <c r="D544" s="39" t="s">
        <v>581</v>
      </c>
      <c r="E544" s="39" t="s">
        <v>581</v>
      </c>
      <c r="F544" s="41">
        <v>24</v>
      </c>
      <c r="G544" s="38">
        <v>8.93</v>
      </c>
      <c r="H544" s="54"/>
      <c r="I544" s="15" t="str">
        <f t="shared" si="8"/>
        <v>Error de Precio</v>
      </c>
      <c r="J544" s="16"/>
      <c r="K544" s="16"/>
      <c r="L544" s="25"/>
    </row>
    <row r="545" spans="2:12" ht="104.25" customHeight="1" x14ac:dyDescent="0.35">
      <c r="B545" s="33">
        <v>535</v>
      </c>
      <c r="C545" s="37" t="s">
        <v>802</v>
      </c>
      <c r="D545" s="39" t="s">
        <v>541</v>
      </c>
      <c r="E545" s="39" t="s">
        <v>582</v>
      </c>
      <c r="F545" s="41">
        <v>30</v>
      </c>
      <c r="G545" s="38">
        <v>50</v>
      </c>
      <c r="H545" s="54"/>
      <c r="I545" s="15" t="str">
        <f t="shared" si="8"/>
        <v>Error de Precio</v>
      </c>
      <c r="J545" s="16" t="s">
        <v>11</v>
      </c>
      <c r="K545" s="26"/>
      <c r="L545" s="25"/>
    </row>
    <row r="546" spans="2:12" ht="99" customHeight="1" x14ac:dyDescent="0.35">
      <c r="B546" s="37">
        <v>536</v>
      </c>
      <c r="C546" s="37" t="s">
        <v>802</v>
      </c>
      <c r="D546" s="39" t="s">
        <v>542</v>
      </c>
      <c r="E546" s="39" t="s">
        <v>583</v>
      </c>
      <c r="F546" s="41">
        <v>4</v>
      </c>
      <c r="G546" s="38">
        <v>206</v>
      </c>
      <c r="H546" s="54"/>
      <c r="I546" s="15" t="str">
        <f t="shared" si="8"/>
        <v>Error de Precio</v>
      </c>
      <c r="J546" s="16" t="s">
        <v>11</v>
      </c>
      <c r="K546" s="26"/>
      <c r="L546" s="25"/>
    </row>
    <row r="547" spans="2:12" ht="70.5" customHeight="1" x14ac:dyDescent="0.35">
      <c r="B547" s="33">
        <v>537</v>
      </c>
      <c r="C547" s="37" t="s">
        <v>802</v>
      </c>
      <c r="D547" s="39" t="s">
        <v>543</v>
      </c>
      <c r="E547" s="39" t="s">
        <v>584</v>
      </c>
      <c r="F547" s="41">
        <v>12</v>
      </c>
      <c r="G547" s="38">
        <v>92</v>
      </c>
      <c r="H547" s="54"/>
      <c r="I547" s="15" t="str">
        <f t="shared" si="8"/>
        <v>Error de Precio</v>
      </c>
      <c r="J547" s="16" t="s">
        <v>11</v>
      </c>
      <c r="K547" s="16"/>
      <c r="L547" s="25"/>
    </row>
    <row r="548" spans="2:12" ht="91.5" customHeight="1" x14ac:dyDescent="0.35">
      <c r="B548" s="37">
        <v>538</v>
      </c>
      <c r="C548" s="37" t="s">
        <v>802</v>
      </c>
      <c r="D548" s="39" t="s">
        <v>1173</v>
      </c>
      <c r="E548" s="39" t="s">
        <v>585</v>
      </c>
      <c r="F548" s="41">
        <v>500</v>
      </c>
      <c r="G548" s="38">
        <v>1.83</v>
      </c>
      <c r="H548" s="54"/>
      <c r="I548" s="15" t="str">
        <f t="shared" si="8"/>
        <v>Error de Precio</v>
      </c>
      <c r="J548" s="16" t="s">
        <v>11</v>
      </c>
      <c r="K548" s="16" t="s">
        <v>474</v>
      </c>
      <c r="L548" s="25"/>
    </row>
    <row r="549" spans="2:12" ht="95.5" customHeight="1" x14ac:dyDescent="0.35">
      <c r="B549" s="33">
        <v>539</v>
      </c>
      <c r="C549" s="37" t="s">
        <v>802</v>
      </c>
      <c r="D549" s="39" t="s">
        <v>544</v>
      </c>
      <c r="E549" s="39" t="s">
        <v>586</v>
      </c>
      <c r="F549" s="41">
        <v>210</v>
      </c>
      <c r="G549" s="38">
        <v>13.67</v>
      </c>
      <c r="H549" s="54"/>
      <c r="I549" s="15" t="str">
        <f t="shared" si="8"/>
        <v>Error de Precio</v>
      </c>
      <c r="J549" s="16" t="s">
        <v>11</v>
      </c>
      <c r="K549" s="16" t="s">
        <v>474</v>
      </c>
      <c r="L549" s="25"/>
    </row>
    <row r="550" spans="2:12" ht="70.5" customHeight="1" x14ac:dyDescent="0.35">
      <c r="B550" s="37">
        <v>540</v>
      </c>
      <c r="C550" s="37" t="s">
        <v>802</v>
      </c>
      <c r="D550" s="39" t="s">
        <v>545</v>
      </c>
      <c r="E550" s="39" t="s">
        <v>587</v>
      </c>
      <c r="F550" s="41">
        <v>2</v>
      </c>
      <c r="G550" s="38">
        <v>115.99</v>
      </c>
      <c r="H550" s="54"/>
      <c r="I550" s="15" t="str">
        <f t="shared" si="8"/>
        <v>Error de Precio</v>
      </c>
      <c r="J550" s="16" t="s">
        <v>11</v>
      </c>
      <c r="K550" s="16" t="s">
        <v>606</v>
      </c>
      <c r="L550" s="25"/>
    </row>
    <row r="551" spans="2:12" ht="70.5" customHeight="1" x14ac:dyDescent="0.35">
      <c r="B551" s="33">
        <v>541</v>
      </c>
      <c r="C551" s="37"/>
      <c r="D551" s="39" t="s">
        <v>1174</v>
      </c>
      <c r="E551" s="39" t="s">
        <v>588</v>
      </c>
      <c r="F551" s="41">
        <v>1574</v>
      </c>
      <c r="G551" s="38">
        <v>4.8</v>
      </c>
      <c r="H551" s="54"/>
      <c r="I551" s="15" t="str">
        <f t="shared" si="8"/>
        <v>Error de Precio</v>
      </c>
      <c r="J551" s="16"/>
      <c r="K551" s="16" t="s">
        <v>341</v>
      </c>
      <c r="L551" s="25"/>
    </row>
    <row r="552" spans="2:12" ht="70.5" customHeight="1" x14ac:dyDescent="0.35">
      <c r="B552" s="37">
        <v>542</v>
      </c>
      <c r="C552" s="37"/>
      <c r="D552" s="39" t="s">
        <v>546</v>
      </c>
      <c r="E552" s="39" t="s">
        <v>589</v>
      </c>
      <c r="F552" s="41">
        <v>2626</v>
      </c>
      <c r="G552" s="38">
        <v>7.33</v>
      </c>
      <c r="H552" s="54"/>
      <c r="I552" s="15" t="str">
        <f t="shared" si="8"/>
        <v>Error de Precio</v>
      </c>
      <c r="J552" s="16" t="s">
        <v>11</v>
      </c>
      <c r="K552" s="16" t="s">
        <v>341</v>
      </c>
      <c r="L552" s="25"/>
    </row>
    <row r="553" spans="2:12" ht="70.5" customHeight="1" x14ac:dyDescent="0.35">
      <c r="B553" s="33">
        <v>543</v>
      </c>
      <c r="C553" s="37"/>
      <c r="D553" s="39" t="s">
        <v>547</v>
      </c>
      <c r="E553" s="39" t="s">
        <v>590</v>
      </c>
      <c r="F553" s="41">
        <v>76</v>
      </c>
      <c r="G553" s="38">
        <v>12.77</v>
      </c>
      <c r="H553" s="54"/>
      <c r="I553" s="15" t="str">
        <f t="shared" si="8"/>
        <v>Error de Precio</v>
      </c>
      <c r="J553" s="16"/>
      <c r="K553" s="16" t="s">
        <v>341</v>
      </c>
      <c r="L553" s="25"/>
    </row>
    <row r="554" spans="2:12" ht="70.5" customHeight="1" x14ac:dyDescent="0.35">
      <c r="B554" s="37">
        <v>544</v>
      </c>
      <c r="C554" s="37" t="s">
        <v>802</v>
      </c>
      <c r="D554" s="39" t="s">
        <v>548</v>
      </c>
      <c r="E554" s="39" t="s">
        <v>591</v>
      </c>
      <c r="F554" s="41">
        <v>80</v>
      </c>
      <c r="G554" s="38">
        <v>6.67</v>
      </c>
      <c r="H554" s="54"/>
      <c r="I554" s="15" t="str">
        <f t="shared" si="8"/>
        <v>Error de Precio</v>
      </c>
      <c r="J554" s="16"/>
      <c r="K554" s="16"/>
      <c r="L554" s="25"/>
    </row>
    <row r="555" spans="2:12" ht="70.5" customHeight="1" x14ac:dyDescent="0.35">
      <c r="B555" s="33">
        <v>545</v>
      </c>
      <c r="C555" s="37" t="s">
        <v>802</v>
      </c>
      <c r="D555" s="39" t="s">
        <v>1175</v>
      </c>
      <c r="E555" s="39" t="s">
        <v>592</v>
      </c>
      <c r="F555" s="41">
        <v>110</v>
      </c>
      <c r="G555" s="38">
        <v>6.41</v>
      </c>
      <c r="H555" s="54"/>
      <c r="I555" s="15" t="str">
        <f t="shared" si="8"/>
        <v>Error de Precio</v>
      </c>
      <c r="J555" s="16"/>
      <c r="K555" s="16"/>
      <c r="L555" s="25"/>
    </row>
    <row r="556" spans="2:12" ht="70.5" customHeight="1" x14ac:dyDescent="0.35">
      <c r="B556" s="37">
        <v>546</v>
      </c>
      <c r="C556" s="37" t="s">
        <v>802</v>
      </c>
      <c r="D556" s="39" t="s">
        <v>549</v>
      </c>
      <c r="E556" s="39" t="s">
        <v>593</v>
      </c>
      <c r="F556" s="41">
        <v>250</v>
      </c>
      <c r="G556" s="38">
        <v>4.5199999999999996</v>
      </c>
      <c r="H556" s="54"/>
      <c r="I556" s="15" t="str">
        <f t="shared" si="8"/>
        <v>Error de Precio</v>
      </c>
      <c r="J556" s="16"/>
      <c r="K556" s="16"/>
      <c r="L556" s="25"/>
    </row>
    <row r="557" spans="2:12" ht="70.5" customHeight="1" x14ac:dyDescent="0.35">
      <c r="B557" s="33">
        <v>547</v>
      </c>
      <c r="C557" s="37"/>
      <c r="D557" s="39" t="s">
        <v>550</v>
      </c>
      <c r="E557" s="39" t="s">
        <v>594</v>
      </c>
      <c r="F557" s="41">
        <v>1468</v>
      </c>
      <c r="G557" s="38">
        <v>12</v>
      </c>
      <c r="H557" s="54"/>
      <c r="I557" s="15" t="str">
        <f t="shared" si="8"/>
        <v>Error de Precio</v>
      </c>
      <c r="J557" s="16"/>
      <c r="K557" s="16"/>
      <c r="L557" s="25"/>
    </row>
    <row r="558" spans="2:12" ht="70.5" customHeight="1" x14ac:dyDescent="0.35">
      <c r="B558" s="37">
        <v>548</v>
      </c>
      <c r="C558" s="37"/>
      <c r="D558" s="39" t="s">
        <v>551</v>
      </c>
      <c r="E558" s="39" t="s">
        <v>595</v>
      </c>
      <c r="F558" s="41">
        <v>40</v>
      </c>
      <c r="G558" s="38">
        <v>12.95</v>
      </c>
      <c r="H558" s="54"/>
      <c r="I558" s="15" t="str">
        <f t="shared" si="8"/>
        <v>Error de Precio</v>
      </c>
      <c r="J558" s="16"/>
      <c r="K558" s="16"/>
      <c r="L558" s="25"/>
    </row>
    <row r="559" spans="2:12" ht="70.5" customHeight="1" x14ac:dyDescent="0.35">
      <c r="B559" s="33">
        <v>549</v>
      </c>
      <c r="C559" s="37" t="s">
        <v>802</v>
      </c>
      <c r="D559" s="39" t="s">
        <v>439</v>
      </c>
      <c r="E559" s="34" t="s">
        <v>468</v>
      </c>
      <c r="F559" s="41">
        <v>32</v>
      </c>
      <c r="G559" s="38">
        <v>16</v>
      </c>
      <c r="H559" s="54"/>
      <c r="I559" s="15" t="str">
        <f t="shared" si="8"/>
        <v>Error de Precio</v>
      </c>
      <c r="J559" s="16"/>
      <c r="K559" s="16"/>
      <c r="L559" s="25"/>
    </row>
    <row r="560" spans="2:12" ht="70.5" customHeight="1" x14ac:dyDescent="0.35">
      <c r="B560" s="37">
        <v>550</v>
      </c>
      <c r="C560" s="37"/>
      <c r="D560" s="39" t="s">
        <v>552</v>
      </c>
      <c r="E560" s="39" t="s">
        <v>552</v>
      </c>
      <c r="F560" s="41">
        <v>104</v>
      </c>
      <c r="G560" s="38">
        <v>0.21</v>
      </c>
      <c r="H560" s="54"/>
      <c r="I560" s="15" t="str">
        <f t="shared" si="8"/>
        <v>Error de Precio</v>
      </c>
      <c r="J560" s="16"/>
      <c r="K560" s="16"/>
      <c r="L560" s="25"/>
    </row>
    <row r="561" spans="2:12" ht="70.5" customHeight="1" x14ac:dyDescent="0.35">
      <c r="B561" s="33">
        <v>551</v>
      </c>
      <c r="C561" s="37"/>
      <c r="D561" s="39" t="s">
        <v>553</v>
      </c>
      <c r="E561" s="39" t="s">
        <v>553</v>
      </c>
      <c r="F561" s="41">
        <v>150</v>
      </c>
      <c r="G561" s="38">
        <v>0.21</v>
      </c>
      <c r="H561" s="54"/>
      <c r="I561" s="15" t="str">
        <f t="shared" si="8"/>
        <v>Error de Precio</v>
      </c>
      <c r="J561" s="16"/>
      <c r="K561" s="16"/>
      <c r="L561" s="25"/>
    </row>
    <row r="562" spans="2:12" ht="70.5" customHeight="1" x14ac:dyDescent="0.35">
      <c r="B562" s="37">
        <v>552</v>
      </c>
      <c r="C562" s="37"/>
      <c r="D562" s="39" t="s">
        <v>554</v>
      </c>
      <c r="E562" s="39" t="s">
        <v>554</v>
      </c>
      <c r="F562" s="41">
        <v>1588</v>
      </c>
      <c r="G562" s="38">
        <v>0.21</v>
      </c>
      <c r="H562" s="54"/>
      <c r="I562" s="15" t="str">
        <f t="shared" si="8"/>
        <v>Error de Precio</v>
      </c>
      <c r="J562" s="16"/>
      <c r="K562" s="16"/>
      <c r="L562" s="25"/>
    </row>
    <row r="563" spans="2:12" ht="70.5" customHeight="1" x14ac:dyDescent="0.35">
      <c r="B563" s="33">
        <v>553</v>
      </c>
      <c r="C563" s="37"/>
      <c r="D563" s="39" t="s">
        <v>555</v>
      </c>
      <c r="E563" s="39" t="s">
        <v>555</v>
      </c>
      <c r="F563" s="41">
        <v>2556</v>
      </c>
      <c r="G563" s="38">
        <v>0.21</v>
      </c>
      <c r="H563" s="54"/>
      <c r="I563" s="15" t="str">
        <f t="shared" si="8"/>
        <v>Error de Precio</v>
      </c>
      <c r="J563" s="16"/>
      <c r="K563" s="16"/>
      <c r="L563" s="25"/>
    </row>
    <row r="564" spans="2:12" ht="70.5" customHeight="1" x14ac:dyDescent="0.35">
      <c r="B564" s="37">
        <v>554</v>
      </c>
      <c r="C564" s="37"/>
      <c r="D564" s="39" t="s">
        <v>556</v>
      </c>
      <c r="E564" s="39" t="s">
        <v>556</v>
      </c>
      <c r="F564" s="41">
        <v>212</v>
      </c>
      <c r="G564" s="38">
        <v>0.21</v>
      </c>
      <c r="H564" s="54"/>
      <c r="I564" s="15" t="str">
        <f t="shared" si="8"/>
        <v>Error de Precio</v>
      </c>
      <c r="J564" s="16"/>
      <c r="K564" s="16"/>
      <c r="L564" s="25"/>
    </row>
    <row r="565" spans="2:12" ht="70.5" customHeight="1" x14ac:dyDescent="0.35">
      <c r="B565" s="33">
        <v>555</v>
      </c>
      <c r="C565" s="37" t="s">
        <v>802</v>
      </c>
      <c r="D565" s="39" t="s">
        <v>557</v>
      </c>
      <c r="E565" s="39" t="s">
        <v>596</v>
      </c>
      <c r="F565" s="41">
        <v>100</v>
      </c>
      <c r="G565" s="38">
        <v>1.73</v>
      </c>
      <c r="H565" s="54"/>
      <c r="I565" s="15" t="str">
        <f t="shared" si="8"/>
        <v>Error de Precio</v>
      </c>
      <c r="J565" s="16"/>
      <c r="K565" s="16" t="s">
        <v>607</v>
      </c>
      <c r="L565" s="25"/>
    </row>
    <row r="566" spans="2:12" ht="70.5" customHeight="1" x14ac:dyDescent="0.35">
      <c r="B566" s="37">
        <v>556</v>
      </c>
      <c r="C566" s="37" t="s">
        <v>802</v>
      </c>
      <c r="D566" s="39" t="s">
        <v>558</v>
      </c>
      <c r="E566" s="39" t="s">
        <v>597</v>
      </c>
      <c r="F566" s="41">
        <v>200</v>
      </c>
      <c r="G566" s="38">
        <v>1.73</v>
      </c>
      <c r="H566" s="54"/>
      <c r="I566" s="15" t="str">
        <f t="shared" si="8"/>
        <v>Error de Precio</v>
      </c>
      <c r="J566" s="16" t="s">
        <v>11</v>
      </c>
      <c r="K566" s="16" t="s">
        <v>607</v>
      </c>
      <c r="L566" s="25"/>
    </row>
    <row r="567" spans="2:12" ht="70.5" customHeight="1" x14ac:dyDescent="0.35">
      <c r="B567" s="33">
        <v>557</v>
      </c>
      <c r="C567" s="37" t="s">
        <v>802</v>
      </c>
      <c r="D567" s="39" t="s">
        <v>559</v>
      </c>
      <c r="E567" s="39" t="s">
        <v>559</v>
      </c>
      <c r="F567" s="41">
        <v>4</v>
      </c>
      <c r="G567" s="38">
        <v>0.53</v>
      </c>
      <c r="H567" s="54"/>
      <c r="I567" s="15" t="str">
        <f t="shared" si="8"/>
        <v>Error de Precio</v>
      </c>
      <c r="J567" s="16"/>
      <c r="K567" s="16"/>
      <c r="L567" s="25"/>
    </row>
    <row r="568" spans="2:12" ht="70.5" customHeight="1" x14ac:dyDescent="0.35">
      <c r="B568" s="37">
        <v>558</v>
      </c>
      <c r="C568" s="37" t="s">
        <v>802</v>
      </c>
      <c r="D568" s="39" t="s">
        <v>560</v>
      </c>
      <c r="E568" s="39" t="s">
        <v>560</v>
      </c>
      <c r="F568" s="41">
        <v>6</v>
      </c>
      <c r="G568" s="38">
        <v>0.61</v>
      </c>
      <c r="H568" s="54"/>
      <c r="I568" s="15" t="str">
        <f t="shared" si="8"/>
        <v>Error de Precio</v>
      </c>
      <c r="J568" s="16"/>
      <c r="K568" s="16"/>
      <c r="L568" s="25"/>
    </row>
    <row r="569" spans="2:12" ht="70.5" customHeight="1" x14ac:dyDescent="0.35">
      <c r="B569" s="33">
        <v>559</v>
      </c>
      <c r="C569" s="37" t="s">
        <v>802</v>
      </c>
      <c r="D569" s="39" t="s">
        <v>561</v>
      </c>
      <c r="E569" s="39" t="s">
        <v>561</v>
      </c>
      <c r="F569" s="41">
        <v>52</v>
      </c>
      <c r="G569" s="38">
        <v>0.61</v>
      </c>
      <c r="H569" s="54"/>
      <c r="I569" s="15" t="str">
        <f t="shared" si="8"/>
        <v>Error de Precio</v>
      </c>
      <c r="J569" s="16"/>
      <c r="K569" s="16"/>
      <c r="L569" s="25"/>
    </row>
    <row r="570" spans="2:12" ht="116.5" customHeight="1" x14ac:dyDescent="0.35">
      <c r="B570" s="37">
        <v>560</v>
      </c>
      <c r="C570" s="37" t="s">
        <v>802</v>
      </c>
      <c r="D570" s="39" t="s">
        <v>562</v>
      </c>
      <c r="E570" s="39" t="s">
        <v>598</v>
      </c>
      <c r="F570" s="41">
        <v>60</v>
      </c>
      <c r="G570" s="38">
        <v>15.22</v>
      </c>
      <c r="H570" s="54"/>
      <c r="I570" s="15" t="str">
        <f t="shared" si="8"/>
        <v>Error de Precio</v>
      </c>
      <c r="J570" s="16"/>
      <c r="K570" s="16"/>
      <c r="L570" s="25"/>
    </row>
    <row r="571" spans="2:12" ht="70.5" customHeight="1" x14ac:dyDescent="0.35">
      <c r="B571" s="33">
        <v>561</v>
      </c>
      <c r="C571" s="37" t="s">
        <v>802</v>
      </c>
      <c r="D571" s="39" t="s">
        <v>1176</v>
      </c>
      <c r="E571" s="39" t="s">
        <v>1177</v>
      </c>
      <c r="F571" s="41">
        <v>26</v>
      </c>
      <c r="G571" s="38">
        <v>0.21</v>
      </c>
      <c r="H571" s="54"/>
      <c r="I571" s="15" t="str">
        <f t="shared" si="8"/>
        <v>Error de Precio</v>
      </c>
      <c r="J571" s="16"/>
      <c r="K571" s="16"/>
      <c r="L571" s="25"/>
    </row>
    <row r="572" spans="2:12" ht="70.5" customHeight="1" x14ac:dyDescent="0.35">
      <c r="B572" s="37">
        <v>562</v>
      </c>
      <c r="C572" s="37" t="s">
        <v>802</v>
      </c>
      <c r="D572" s="39" t="s">
        <v>1178</v>
      </c>
      <c r="E572" s="39" t="s">
        <v>1177</v>
      </c>
      <c r="F572" s="41">
        <v>64</v>
      </c>
      <c r="G572" s="38">
        <v>0.21</v>
      </c>
      <c r="H572" s="54"/>
      <c r="I572" s="15" t="str">
        <f t="shared" si="8"/>
        <v>Error de Precio</v>
      </c>
      <c r="J572" s="16"/>
      <c r="K572" s="16"/>
      <c r="L572" s="25"/>
    </row>
    <row r="573" spans="2:12" ht="95.5" customHeight="1" x14ac:dyDescent="0.35">
      <c r="B573" s="33">
        <v>563</v>
      </c>
      <c r="C573" s="37" t="s">
        <v>802</v>
      </c>
      <c r="D573" s="39" t="s">
        <v>1179</v>
      </c>
      <c r="E573" s="39" t="s">
        <v>1177</v>
      </c>
      <c r="F573" s="41">
        <v>100</v>
      </c>
      <c r="G573" s="38">
        <v>0.23</v>
      </c>
      <c r="H573" s="54"/>
      <c r="I573" s="15" t="str">
        <f t="shared" si="8"/>
        <v>Error de Precio</v>
      </c>
      <c r="J573" s="16"/>
      <c r="K573" s="16"/>
      <c r="L573" s="25"/>
    </row>
    <row r="574" spans="2:12" ht="70.5" customHeight="1" x14ac:dyDescent="0.35">
      <c r="B574" s="37">
        <v>564</v>
      </c>
      <c r="C574" s="37" t="s">
        <v>802</v>
      </c>
      <c r="D574" s="39" t="s">
        <v>1180</v>
      </c>
      <c r="E574" s="39" t="s">
        <v>1181</v>
      </c>
      <c r="F574" s="41">
        <v>8</v>
      </c>
      <c r="G574" s="38">
        <v>0.21</v>
      </c>
      <c r="H574" s="54"/>
      <c r="I574" s="15" t="str">
        <f t="shared" si="8"/>
        <v>Error de Precio</v>
      </c>
      <c r="J574" s="16"/>
      <c r="K574" s="16"/>
      <c r="L574" s="25"/>
    </row>
    <row r="575" spans="2:12" ht="70.5" customHeight="1" x14ac:dyDescent="0.35">
      <c r="B575" s="33">
        <v>565</v>
      </c>
      <c r="C575" s="37"/>
      <c r="D575" s="39" t="s">
        <v>563</v>
      </c>
      <c r="E575" s="39" t="s">
        <v>599</v>
      </c>
      <c r="F575" s="41">
        <v>13180</v>
      </c>
      <c r="G575" s="38">
        <v>1.43</v>
      </c>
      <c r="H575" s="54"/>
      <c r="I575" s="15" t="str">
        <f t="shared" si="8"/>
        <v>Error de Precio</v>
      </c>
      <c r="J575" s="16" t="s">
        <v>11</v>
      </c>
      <c r="K575" s="16" t="s">
        <v>608</v>
      </c>
      <c r="L575" s="25"/>
    </row>
    <row r="576" spans="2:12" ht="70.5" customHeight="1" x14ac:dyDescent="0.35">
      <c r="B576" s="37">
        <v>566</v>
      </c>
      <c r="C576" s="37"/>
      <c r="D576" s="39" t="s">
        <v>1182</v>
      </c>
      <c r="E576" s="39" t="s">
        <v>600</v>
      </c>
      <c r="F576" s="41">
        <v>140</v>
      </c>
      <c r="G576" s="38">
        <v>7.89</v>
      </c>
      <c r="H576" s="54"/>
      <c r="I576" s="15" t="str">
        <f t="shared" si="8"/>
        <v>Error de Precio</v>
      </c>
      <c r="J576" s="16"/>
      <c r="K576" s="16" t="s">
        <v>341</v>
      </c>
      <c r="L576" s="25"/>
    </row>
    <row r="577" spans="2:12" ht="70.5" customHeight="1" x14ac:dyDescent="0.35">
      <c r="B577" s="33">
        <v>567</v>
      </c>
      <c r="C577" s="37"/>
      <c r="D577" s="39" t="s">
        <v>1183</v>
      </c>
      <c r="E577" s="39" t="s">
        <v>601</v>
      </c>
      <c r="F577" s="41">
        <v>190</v>
      </c>
      <c r="G577" s="38">
        <v>9.16</v>
      </c>
      <c r="H577" s="54"/>
      <c r="I577" s="15" t="str">
        <f t="shared" si="8"/>
        <v>Error de Precio</v>
      </c>
      <c r="J577" s="16" t="s">
        <v>11</v>
      </c>
      <c r="K577" s="16" t="s">
        <v>341</v>
      </c>
      <c r="L577" s="25"/>
    </row>
    <row r="578" spans="2:12" ht="70.5" customHeight="1" x14ac:dyDescent="0.35">
      <c r="B578" s="37">
        <v>568</v>
      </c>
      <c r="C578" s="37"/>
      <c r="D578" s="39" t="s">
        <v>564</v>
      </c>
      <c r="E578" s="39" t="s">
        <v>602</v>
      </c>
      <c r="F578" s="41">
        <v>32</v>
      </c>
      <c r="G578" s="38">
        <v>12.84</v>
      </c>
      <c r="H578" s="54"/>
      <c r="I578" s="15" t="str">
        <f t="shared" si="8"/>
        <v>Error de Precio</v>
      </c>
      <c r="J578" s="16"/>
      <c r="K578" s="16"/>
      <c r="L578" s="25"/>
    </row>
    <row r="579" spans="2:12" ht="70.5" customHeight="1" x14ac:dyDescent="0.35">
      <c r="B579" s="33">
        <v>569</v>
      </c>
      <c r="C579" s="37"/>
      <c r="D579" s="39" t="s">
        <v>565</v>
      </c>
      <c r="E579" s="39" t="s">
        <v>565</v>
      </c>
      <c r="F579" s="41">
        <v>1608</v>
      </c>
      <c r="G579" s="38">
        <v>8.6</v>
      </c>
      <c r="H579" s="54"/>
      <c r="I579" s="15" t="str">
        <f t="shared" si="8"/>
        <v>Error de Precio</v>
      </c>
      <c r="J579" s="16"/>
      <c r="K579" s="16"/>
      <c r="L579" s="25"/>
    </row>
    <row r="580" spans="2:12" ht="70.5" customHeight="1" x14ac:dyDescent="0.35">
      <c r="B580" s="37">
        <v>570</v>
      </c>
      <c r="C580" s="37"/>
      <c r="D580" s="39" t="s">
        <v>566</v>
      </c>
      <c r="E580" s="39" t="s">
        <v>603</v>
      </c>
      <c r="F580" s="41">
        <v>348</v>
      </c>
      <c r="G580" s="38">
        <v>5.03</v>
      </c>
      <c r="H580" s="54"/>
      <c r="I580" s="15" t="str">
        <f t="shared" si="8"/>
        <v>Error de Precio</v>
      </c>
      <c r="J580" s="16"/>
      <c r="K580" s="16"/>
      <c r="L580" s="25"/>
    </row>
    <row r="581" spans="2:12" ht="70.5" customHeight="1" x14ac:dyDescent="0.35">
      <c r="B581" s="33">
        <v>571</v>
      </c>
      <c r="C581" s="37" t="s">
        <v>802</v>
      </c>
      <c r="D581" s="39" t="s">
        <v>1184</v>
      </c>
      <c r="E581" s="39" t="s">
        <v>567</v>
      </c>
      <c r="F581" s="41">
        <v>120</v>
      </c>
      <c r="G581" s="38">
        <v>12.67</v>
      </c>
      <c r="H581" s="54"/>
      <c r="I581" s="15" t="str">
        <f t="shared" si="8"/>
        <v>Error de Precio</v>
      </c>
      <c r="J581" s="16"/>
      <c r="K581" s="16"/>
      <c r="L581" s="25"/>
    </row>
    <row r="582" spans="2:12" ht="70.5" customHeight="1" x14ac:dyDescent="0.35">
      <c r="B582" s="37">
        <v>572</v>
      </c>
      <c r="C582" s="37"/>
      <c r="D582" s="39" t="s">
        <v>568</v>
      </c>
      <c r="E582" s="39" t="s">
        <v>568</v>
      </c>
      <c r="F582" s="41">
        <v>176</v>
      </c>
      <c r="G582" s="38">
        <v>16.2</v>
      </c>
      <c r="H582" s="54"/>
      <c r="I582" s="15" t="str">
        <f t="shared" ref="I582:I645" si="9">IF(H582&lt;=0,"Error de Precio", IF(H582&gt;G582,"Error de Precio",(H582*F582)))</f>
        <v>Error de Precio</v>
      </c>
      <c r="J582" s="16" t="s">
        <v>11</v>
      </c>
      <c r="K582" s="16"/>
      <c r="L582" s="25"/>
    </row>
    <row r="583" spans="2:12" ht="70.5" customHeight="1" x14ac:dyDescent="0.35">
      <c r="B583" s="33">
        <v>573</v>
      </c>
      <c r="C583" s="37"/>
      <c r="D583" s="39" t="s">
        <v>604</v>
      </c>
      <c r="E583" s="39" t="s">
        <v>604</v>
      </c>
      <c r="F583" s="41">
        <v>48840</v>
      </c>
      <c r="G583" s="38">
        <v>1.68</v>
      </c>
      <c r="H583" s="54"/>
      <c r="I583" s="15" t="str">
        <f t="shared" si="9"/>
        <v>Error de Precio</v>
      </c>
      <c r="J583" s="16"/>
      <c r="K583" s="16"/>
      <c r="L583" s="25"/>
    </row>
    <row r="584" spans="2:12" ht="70.5" customHeight="1" x14ac:dyDescent="0.35">
      <c r="B584" s="37">
        <v>574</v>
      </c>
      <c r="C584" s="37" t="s">
        <v>802</v>
      </c>
      <c r="D584" s="39" t="s">
        <v>569</v>
      </c>
      <c r="E584" s="39" t="s">
        <v>569</v>
      </c>
      <c r="F584" s="41">
        <v>5144</v>
      </c>
      <c r="G584" s="38">
        <v>4.67</v>
      </c>
      <c r="H584" s="54"/>
      <c r="I584" s="15" t="str">
        <f t="shared" si="9"/>
        <v>Error de Precio</v>
      </c>
      <c r="J584" s="16"/>
      <c r="K584" s="16"/>
      <c r="L584" s="25"/>
    </row>
    <row r="585" spans="2:12" ht="70.5" customHeight="1" x14ac:dyDescent="0.35">
      <c r="B585" s="33">
        <v>575</v>
      </c>
      <c r="C585" s="37"/>
      <c r="D585" s="39" t="s">
        <v>570</v>
      </c>
      <c r="E585" s="39" t="s">
        <v>570</v>
      </c>
      <c r="F585" s="41">
        <v>19440</v>
      </c>
      <c r="G585" s="38">
        <v>1.05</v>
      </c>
      <c r="H585" s="54"/>
      <c r="I585" s="15" t="str">
        <f t="shared" si="9"/>
        <v>Error de Precio</v>
      </c>
      <c r="J585" s="16"/>
      <c r="K585" s="16"/>
      <c r="L585" s="25"/>
    </row>
    <row r="586" spans="2:12" ht="70.5" customHeight="1" x14ac:dyDescent="0.35">
      <c r="B586" s="37">
        <v>576</v>
      </c>
      <c r="C586" s="37"/>
      <c r="D586" s="39" t="s">
        <v>571</v>
      </c>
      <c r="E586" s="39" t="s">
        <v>571</v>
      </c>
      <c r="F586" s="41">
        <v>20320</v>
      </c>
      <c r="G586" s="38">
        <v>0.69</v>
      </c>
      <c r="H586" s="54"/>
      <c r="I586" s="15" t="str">
        <f t="shared" si="9"/>
        <v>Error de Precio</v>
      </c>
      <c r="J586" s="16"/>
      <c r="K586" s="16"/>
      <c r="L586" s="25"/>
    </row>
    <row r="587" spans="2:12" ht="70.5" customHeight="1" x14ac:dyDescent="0.35">
      <c r="B587" s="33">
        <v>577</v>
      </c>
      <c r="C587" s="37" t="s">
        <v>802</v>
      </c>
      <c r="D587" s="39" t="s">
        <v>572</v>
      </c>
      <c r="E587" s="39" t="s">
        <v>572</v>
      </c>
      <c r="F587" s="41">
        <v>70</v>
      </c>
      <c r="G587" s="38">
        <v>0.73</v>
      </c>
      <c r="H587" s="54"/>
      <c r="I587" s="15" t="str">
        <f t="shared" si="9"/>
        <v>Error de Precio</v>
      </c>
      <c r="J587" s="16"/>
      <c r="K587" s="16"/>
      <c r="L587" s="25"/>
    </row>
    <row r="588" spans="2:12" ht="70.5" customHeight="1" x14ac:dyDescent="0.35">
      <c r="B588" s="37">
        <v>578</v>
      </c>
      <c r="C588" s="37"/>
      <c r="D588" s="39" t="s">
        <v>573</v>
      </c>
      <c r="E588" s="39" t="s">
        <v>1325</v>
      </c>
      <c r="F588" s="41">
        <v>234</v>
      </c>
      <c r="G588" s="38">
        <v>185.6</v>
      </c>
      <c r="H588" s="54"/>
      <c r="I588" s="15" t="str">
        <f t="shared" si="9"/>
        <v>Error de Precio</v>
      </c>
      <c r="J588" s="16"/>
      <c r="K588" s="16"/>
      <c r="L588" s="25"/>
    </row>
    <row r="589" spans="2:12" ht="70.5" customHeight="1" x14ac:dyDescent="0.35">
      <c r="B589" s="33">
        <v>579</v>
      </c>
      <c r="C589" s="37" t="s">
        <v>802</v>
      </c>
      <c r="D589" s="39" t="s">
        <v>574</v>
      </c>
      <c r="E589" s="39" t="s">
        <v>1185</v>
      </c>
      <c r="F589" s="41">
        <v>480</v>
      </c>
      <c r="G589" s="38">
        <v>6.83</v>
      </c>
      <c r="H589" s="54"/>
      <c r="I589" s="15" t="str">
        <f t="shared" si="9"/>
        <v>Error de Precio</v>
      </c>
      <c r="J589" s="16"/>
      <c r="K589" s="16"/>
      <c r="L589" s="25"/>
    </row>
    <row r="590" spans="2:12" ht="70.5" customHeight="1" x14ac:dyDescent="0.35">
      <c r="B590" s="37">
        <v>580</v>
      </c>
      <c r="C590" s="37" t="s">
        <v>802</v>
      </c>
      <c r="D590" s="39" t="s">
        <v>1186</v>
      </c>
      <c r="E590" s="39" t="s">
        <v>605</v>
      </c>
      <c r="F590" s="41">
        <v>240</v>
      </c>
      <c r="G590" s="38">
        <v>1.1000000000000001</v>
      </c>
      <c r="H590" s="54"/>
      <c r="I590" s="15" t="str">
        <f t="shared" si="9"/>
        <v>Error de Precio</v>
      </c>
      <c r="J590" s="16"/>
      <c r="K590" s="16"/>
      <c r="L590" s="25"/>
    </row>
    <row r="591" spans="2:12" ht="70.5" customHeight="1" x14ac:dyDescent="0.35">
      <c r="B591" s="33">
        <v>581</v>
      </c>
      <c r="C591" s="37" t="s">
        <v>802</v>
      </c>
      <c r="D591" s="39" t="s">
        <v>575</v>
      </c>
      <c r="E591" s="39" t="s">
        <v>575</v>
      </c>
      <c r="F591" s="41">
        <v>6</v>
      </c>
      <c r="G591" s="38">
        <v>6.27</v>
      </c>
      <c r="H591" s="54"/>
      <c r="I591" s="15" t="str">
        <f t="shared" si="9"/>
        <v>Error de Precio</v>
      </c>
      <c r="J591" s="16"/>
      <c r="K591" s="16"/>
      <c r="L591" s="25"/>
    </row>
    <row r="592" spans="2:12" ht="70.5" customHeight="1" x14ac:dyDescent="0.35">
      <c r="B592" s="37">
        <v>582</v>
      </c>
      <c r="C592" s="37" t="s">
        <v>802</v>
      </c>
      <c r="D592" s="39" t="s">
        <v>576</v>
      </c>
      <c r="E592" s="39" t="s">
        <v>576</v>
      </c>
      <c r="F592" s="41">
        <v>6</v>
      </c>
      <c r="G592" s="38">
        <v>6.27</v>
      </c>
      <c r="H592" s="54"/>
      <c r="I592" s="15" t="str">
        <f t="shared" si="9"/>
        <v>Error de Precio</v>
      </c>
      <c r="J592" s="16"/>
      <c r="K592" s="16"/>
      <c r="L592" s="25"/>
    </row>
    <row r="593" spans="2:12" ht="70.5" customHeight="1" x14ac:dyDescent="0.35">
      <c r="B593" s="33">
        <v>583</v>
      </c>
      <c r="C593" s="37" t="s">
        <v>802</v>
      </c>
      <c r="D593" s="39" t="s">
        <v>577</v>
      </c>
      <c r="E593" s="39" t="s">
        <v>577</v>
      </c>
      <c r="F593" s="41">
        <v>2</v>
      </c>
      <c r="G593" s="38">
        <v>6.47</v>
      </c>
      <c r="H593" s="54"/>
      <c r="I593" s="15" t="str">
        <f t="shared" si="9"/>
        <v>Error de Precio</v>
      </c>
      <c r="J593" s="16"/>
      <c r="K593" s="16"/>
      <c r="L593" s="25"/>
    </row>
    <row r="594" spans="2:12" ht="70.5" customHeight="1" x14ac:dyDescent="0.35">
      <c r="B594" s="37">
        <v>584</v>
      </c>
      <c r="C594" s="37" t="s">
        <v>802</v>
      </c>
      <c r="D594" s="39" t="s">
        <v>578</v>
      </c>
      <c r="E594" s="39" t="s">
        <v>578</v>
      </c>
      <c r="F594" s="41">
        <v>6</v>
      </c>
      <c r="G594" s="38">
        <v>6.47</v>
      </c>
      <c r="H594" s="54"/>
      <c r="I594" s="15" t="str">
        <f t="shared" si="9"/>
        <v>Error de Precio</v>
      </c>
      <c r="J594" s="16"/>
      <c r="K594" s="16"/>
      <c r="L594" s="25"/>
    </row>
    <row r="595" spans="2:12" ht="70.5" customHeight="1" x14ac:dyDescent="0.35">
      <c r="B595" s="33">
        <v>585</v>
      </c>
      <c r="C595" s="37" t="s">
        <v>802</v>
      </c>
      <c r="D595" s="39" t="s">
        <v>579</v>
      </c>
      <c r="E595" s="39" t="s">
        <v>579</v>
      </c>
      <c r="F595" s="41">
        <v>6</v>
      </c>
      <c r="G595" s="38">
        <v>6.47</v>
      </c>
      <c r="H595" s="54"/>
      <c r="I595" s="15" t="str">
        <f t="shared" si="9"/>
        <v>Error de Precio</v>
      </c>
      <c r="J595" s="16"/>
      <c r="K595" s="16"/>
      <c r="L595" s="25"/>
    </row>
    <row r="596" spans="2:12" ht="70.5" customHeight="1" x14ac:dyDescent="0.35">
      <c r="B596" s="37">
        <v>586</v>
      </c>
      <c r="C596" s="37" t="s">
        <v>802</v>
      </c>
      <c r="D596" s="39" t="s">
        <v>580</v>
      </c>
      <c r="E596" s="39" t="s">
        <v>580</v>
      </c>
      <c r="F596" s="41">
        <v>12</v>
      </c>
      <c r="G596" s="38">
        <v>6.47</v>
      </c>
      <c r="H596" s="54"/>
      <c r="I596" s="15" t="str">
        <f t="shared" si="9"/>
        <v>Error de Precio</v>
      </c>
      <c r="J596" s="16"/>
      <c r="K596" s="16" t="s">
        <v>626</v>
      </c>
      <c r="L596" s="25"/>
    </row>
    <row r="597" spans="2:12" ht="70.5" customHeight="1" x14ac:dyDescent="0.35">
      <c r="B597" s="33">
        <v>587</v>
      </c>
      <c r="C597" s="37"/>
      <c r="D597" s="39" t="s">
        <v>609</v>
      </c>
      <c r="E597" s="39" t="s">
        <v>616</v>
      </c>
      <c r="F597" s="41">
        <v>648</v>
      </c>
      <c r="G597" s="38">
        <v>4.3</v>
      </c>
      <c r="H597" s="54"/>
      <c r="I597" s="15" t="str">
        <f t="shared" si="9"/>
        <v>Error de Precio</v>
      </c>
      <c r="J597" s="16"/>
      <c r="K597" s="16" t="s">
        <v>626</v>
      </c>
      <c r="L597" s="25"/>
    </row>
    <row r="598" spans="2:12" ht="70.5" customHeight="1" x14ac:dyDescent="0.35">
      <c r="B598" s="37">
        <v>588</v>
      </c>
      <c r="C598" s="37"/>
      <c r="D598" s="39" t="s">
        <v>610</v>
      </c>
      <c r="E598" s="39" t="s">
        <v>616</v>
      </c>
      <c r="F598" s="41">
        <v>1152</v>
      </c>
      <c r="G598" s="38">
        <v>5.82</v>
      </c>
      <c r="H598" s="54"/>
      <c r="I598" s="15" t="str">
        <f t="shared" si="9"/>
        <v>Error de Precio</v>
      </c>
      <c r="J598" s="16"/>
      <c r="K598" s="16" t="s">
        <v>626</v>
      </c>
      <c r="L598" s="25"/>
    </row>
    <row r="599" spans="2:12" ht="70.5" customHeight="1" x14ac:dyDescent="0.35">
      <c r="B599" s="33">
        <v>589</v>
      </c>
      <c r="C599" s="37"/>
      <c r="D599" s="39" t="s">
        <v>611</v>
      </c>
      <c r="E599" s="39" t="s">
        <v>616</v>
      </c>
      <c r="F599" s="41">
        <v>5040</v>
      </c>
      <c r="G599" s="38">
        <v>5.82</v>
      </c>
      <c r="H599" s="54"/>
      <c r="I599" s="15" t="str">
        <f t="shared" si="9"/>
        <v>Error de Precio</v>
      </c>
      <c r="J599" s="16"/>
      <c r="K599" s="16" t="s">
        <v>626</v>
      </c>
      <c r="L599" s="25"/>
    </row>
    <row r="600" spans="2:12" ht="70.5" customHeight="1" x14ac:dyDescent="0.35">
      <c r="B600" s="37">
        <v>590</v>
      </c>
      <c r="C600" s="37"/>
      <c r="D600" s="39" t="s">
        <v>612</v>
      </c>
      <c r="E600" s="39" t="s">
        <v>616</v>
      </c>
      <c r="F600" s="41">
        <v>2304</v>
      </c>
      <c r="G600" s="38">
        <v>7.32</v>
      </c>
      <c r="H600" s="54"/>
      <c r="I600" s="15" t="str">
        <f t="shared" si="9"/>
        <v>Error de Precio</v>
      </c>
      <c r="J600" s="16"/>
      <c r="K600" s="16" t="s">
        <v>626</v>
      </c>
      <c r="L600" s="25"/>
    </row>
    <row r="601" spans="2:12" ht="70.5" customHeight="1" x14ac:dyDescent="0.35">
      <c r="B601" s="33">
        <v>591</v>
      </c>
      <c r="C601" s="37"/>
      <c r="D601" s="39" t="s">
        <v>613</v>
      </c>
      <c r="E601" s="39" t="s">
        <v>616</v>
      </c>
      <c r="F601" s="41">
        <v>600</v>
      </c>
      <c r="G601" s="38">
        <v>6.22</v>
      </c>
      <c r="H601" s="54"/>
      <c r="I601" s="15" t="str">
        <f t="shared" si="9"/>
        <v>Error de Precio</v>
      </c>
      <c r="J601" s="16"/>
      <c r="K601" s="16" t="s">
        <v>626</v>
      </c>
      <c r="L601" s="25"/>
    </row>
    <row r="602" spans="2:12" ht="70.5" customHeight="1" x14ac:dyDescent="0.35">
      <c r="B602" s="37">
        <v>592</v>
      </c>
      <c r="C602" s="37"/>
      <c r="D602" s="39" t="s">
        <v>614</v>
      </c>
      <c r="E602" s="39" t="s">
        <v>616</v>
      </c>
      <c r="F602" s="41">
        <v>96</v>
      </c>
      <c r="G602" s="38">
        <v>32.04</v>
      </c>
      <c r="H602" s="54"/>
      <c r="I602" s="15" t="str">
        <f t="shared" si="9"/>
        <v>Error de Precio</v>
      </c>
      <c r="J602" s="16"/>
      <c r="K602" s="16" t="s">
        <v>626</v>
      </c>
      <c r="L602" s="25"/>
    </row>
    <row r="603" spans="2:12" ht="70.5" customHeight="1" x14ac:dyDescent="0.35">
      <c r="B603" s="33">
        <v>593</v>
      </c>
      <c r="C603" s="37"/>
      <c r="D603" s="39" t="s">
        <v>1187</v>
      </c>
      <c r="E603" s="39" t="s">
        <v>617</v>
      </c>
      <c r="F603" s="41">
        <v>47000</v>
      </c>
      <c r="G603" s="38">
        <v>0.17</v>
      </c>
      <c r="H603" s="54"/>
      <c r="I603" s="15" t="str">
        <f t="shared" si="9"/>
        <v>Error de Precio</v>
      </c>
      <c r="J603" s="16"/>
      <c r="K603" s="16" t="s">
        <v>625</v>
      </c>
      <c r="L603" s="25"/>
    </row>
    <row r="604" spans="2:12" ht="70.5" customHeight="1" x14ac:dyDescent="0.35">
      <c r="B604" s="37">
        <v>594</v>
      </c>
      <c r="C604" s="37"/>
      <c r="D604" s="39" t="s">
        <v>1188</v>
      </c>
      <c r="E604" s="39" t="s">
        <v>618</v>
      </c>
      <c r="F604" s="41">
        <v>72200</v>
      </c>
      <c r="G604" s="38">
        <v>0.1</v>
      </c>
      <c r="H604" s="54"/>
      <c r="I604" s="15" t="str">
        <f t="shared" si="9"/>
        <v>Error de Precio</v>
      </c>
      <c r="J604" s="16" t="s">
        <v>11</v>
      </c>
      <c r="K604" s="16" t="s">
        <v>625</v>
      </c>
      <c r="L604" s="25"/>
    </row>
    <row r="605" spans="2:12" ht="70.5" customHeight="1" x14ac:dyDescent="0.35">
      <c r="B605" s="33">
        <v>595</v>
      </c>
      <c r="C605" s="37" t="s">
        <v>802</v>
      </c>
      <c r="D605" s="39" t="s">
        <v>1189</v>
      </c>
      <c r="E605" s="39" t="s">
        <v>619</v>
      </c>
      <c r="F605" s="41">
        <v>16500</v>
      </c>
      <c r="G605" s="38">
        <v>0.16</v>
      </c>
      <c r="H605" s="54"/>
      <c r="I605" s="15" t="str">
        <f t="shared" si="9"/>
        <v>Error de Precio</v>
      </c>
      <c r="J605" s="16"/>
      <c r="K605" s="16" t="s">
        <v>625</v>
      </c>
      <c r="L605" s="25"/>
    </row>
    <row r="606" spans="2:12" ht="70.5" customHeight="1" x14ac:dyDescent="0.35">
      <c r="B606" s="37">
        <v>596</v>
      </c>
      <c r="C606" s="37" t="s">
        <v>802</v>
      </c>
      <c r="D606" s="39" t="s">
        <v>1190</v>
      </c>
      <c r="E606" s="39" t="s">
        <v>620</v>
      </c>
      <c r="F606" s="41">
        <v>2850</v>
      </c>
      <c r="G606" s="38">
        <v>0.28999999999999998</v>
      </c>
      <c r="H606" s="54"/>
      <c r="I606" s="15" t="str">
        <f t="shared" si="9"/>
        <v>Error de Precio</v>
      </c>
      <c r="J606" s="16"/>
      <c r="K606" s="16" t="s">
        <v>625</v>
      </c>
      <c r="L606" s="25"/>
    </row>
    <row r="607" spans="2:12" ht="70.5" customHeight="1" x14ac:dyDescent="0.35">
      <c r="B607" s="33">
        <v>597</v>
      </c>
      <c r="C607" s="37"/>
      <c r="D607" s="39" t="s">
        <v>1191</v>
      </c>
      <c r="E607" s="39" t="s">
        <v>621</v>
      </c>
      <c r="F607" s="41">
        <v>78000</v>
      </c>
      <c r="G607" s="38">
        <v>0.16</v>
      </c>
      <c r="H607" s="54"/>
      <c r="I607" s="15" t="str">
        <f t="shared" si="9"/>
        <v>Error de Precio</v>
      </c>
      <c r="J607" s="16" t="s">
        <v>11</v>
      </c>
      <c r="K607" s="16" t="s">
        <v>625</v>
      </c>
      <c r="L607" s="25"/>
    </row>
    <row r="608" spans="2:12" ht="70.5" customHeight="1" x14ac:dyDescent="0.35">
      <c r="B608" s="37">
        <v>598</v>
      </c>
      <c r="C608" s="37"/>
      <c r="D608" s="39" t="s">
        <v>615</v>
      </c>
      <c r="E608" s="39" t="s">
        <v>622</v>
      </c>
      <c r="F608" s="41">
        <v>77500</v>
      </c>
      <c r="G608" s="38">
        <v>0.1</v>
      </c>
      <c r="H608" s="54"/>
      <c r="I608" s="15" t="str">
        <f t="shared" si="9"/>
        <v>Error de Precio</v>
      </c>
      <c r="J608" s="16"/>
      <c r="K608" s="16" t="s">
        <v>625</v>
      </c>
      <c r="L608" s="25"/>
    </row>
    <row r="609" spans="2:12" ht="70.5" customHeight="1" x14ac:dyDescent="0.35">
      <c r="B609" s="33">
        <v>599</v>
      </c>
      <c r="C609" s="37" t="s">
        <v>802</v>
      </c>
      <c r="D609" s="39" t="s">
        <v>1192</v>
      </c>
      <c r="E609" s="39" t="s">
        <v>623</v>
      </c>
      <c r="F609" s="41">
        <v>7800</v>
      </c>
      <c r="G609" s="38">
        <v>0.2</v>
      </c>
      <c r="H609" s="54"/>
      <c r="I609" s="15" t="str">
        <f t="shared" si="9"/>
        <v>Error de Precio</v>
      </c>
      <c r="J609" s="16"/>
      <c r="K609" s="16" t="s">
        <v>625</v>
      </c>
      <c r="L609" s="25"/>
    </row>
    <row r="610" spans="2:12" ht="70.5" customHeight="1" x14ac:dyDescent="0.35">
      <c r="B610" s="37">
        <v>600</v>
      </c>
      <c r="C610" s="37" t="s">
        <v>802</v>
      </c>
      <c r="D610" s="39" t="s">
        <v>1193</v>
      </c>
      <c r="E610" s="39" t="s">
        <v>624</v>
      </c>
      <c r="F610" s="41">
        <v>25200</v>
      </c>
      <c r="G610" s="38">
        <v>0.28000000000000003</v>
      </c>
      <c r="H610" s="54"/>
      <c r="I610" s="15" t="str">
        <f t="shared" si="9"/>
        <v>Error de Precio</v>
      </c>
      <c r="J610" s="16"/>
      <c r="K610" s="16" t="s">
        <v>625</v>
      </c>
      <c r="L610" s="25"/>
    </row>
    <row r="611" spans="2:12" ht="70.5" customHeight="1" x14ac:dyDescent="0.35">
      <c r="B611" s="33">
        <v>601</v>
      </c>
      <c r="C611" s="37"/>
      <c r="D611" s="39" t="s">
        <v>1194</v>
      </c>
      <c r="E611" s="39" t="s">
        <v>627</v>
      </c>
      <c r="F611" s="41">
        <v>9000</v>
      </c>
      <c r="G611" s="38">
        <v>2.37</v>
      </c>
      <c r="H611" s="54"/>
      <c r="I611" s="15" t="str">
        <f t="shared" si="9"/>
        <v>Error de Precio</v>
      </c>
      <c r="J611" s="16"/>
      <c r="K611" s="16"/>
      <c r="L611" s="25"/>
    </row>
    <row r="612" spans="2:12" ht="70.5" customHeight="1" x14ac:dyDescent="0.35">
      <c r="B612" s="37">
        <v>602</v>
      </c>
      <c r="C612" s="37"/>
      <c r="D612" s="39" t="s">
        <v>1195</v>
      </c>
      <c r="E612" s="39" t="s">
        <v>627</v>
      </c>
      <c r="F612" s="41">
        <v>10800</v>
      </c>
      <c r="G612" s="38">
        <v>2</v>
      </c>
      <c r="H612" s="54"/>
      <c r="I612" s="15" t="str">
        <f t="shared" si="9"/>
        <v>Error de Precio</v>
      </c>
      <c r="J612" s="16" t="s">
        <v>11</v>
      </c>
      <c r="K612" s="16"/>
      <c r="L612" s="25"/>
    </row>
    <row r="613" spans="2:12" ht="70.5" customHeight="1" x14ac:dyDescent="0.35">
      <c r="B613" s="33">
        <v>603</v>
      </c>
      <c r="C613" s="37"/>
      <c r="D613" s="39" t="s">
        <v>1196</v>
      </c>
      <c r="E613" s="39" t="s">
        <v>627</v>
      </c>
      <c r="F613" s="41">
        <v>3168</v>
      </c>
      <c r="G613" s="38">
        <v>2.08</v>
      </c>
      <c r="H613" s="54"/>
      <c r="I613" s="15" t="str">
        <f t="shared" si="9"/>
        <v>Error de Precio</v>
      </c>
      <c r="J613" s="16"/>
      <c r="K613" s="16"/>
      <c r="L613" s="25"/>
    </row>
    <row r="614" spans="2:12" ht="70.5" customHeight="1" x14ac:dyDescent="0.35">
      <c r="B614" s="37">
        <v>604</v>
      </c>
      <c r="C614" s="37"/>
      <c r="D614" s="39" t="s">
        <v>1197</v>
      </c>
      <c r="E614" s="39" t="s">
        <v>696</v>
      </c>
      <c r="F614" s="41">
        <v>288</v>
      </c>
      <c r="G614" s="38">
        <v>0.87</v>
      </c>
      <c r="H614" s="54"/>
      <c r="I614" s="15" t="str">
        <f t="shared" si="9"/>
        <v>Error de Precio</v>
      </c>
      <c r="J614" s="16"/>
      <c r="K614" s="16" t="s">
        <v>732</v>
      </c>
      <c r="L614" s="25"/>
    </row>
    <row r="615" spans="2:12" ht="70.5" customHeight="1" x14ac:dyDescent="0.35">
      <c r="B615" s="33">
        <v>605</v>
      </c>
      <c r="C615" s="37"/>
      <c r="D615" s="39" t="s">
        <v>1198</v>
      </c>
      <c r="E615" s="39" t="s">
        <v>696</v>
      </c>
      <c r="F615" s="41">
        <v>900</v>
      </c>
      <c r="G615" s="38">
        <v>1</v>
      </c>
      <c r="H615" s="54"/>
      <c r="I615" s="15" t="str">
        <f t="shared" si="9"/>
        <v>Error de Precio</v>
      </c>
      <c r="J615" s="16"/>
      <c r="K615" s="16" t="s">
        <v>732</v>
      </c>
      <c r="L615" s="25"/>
    </row>
    <row r="616" spans="2:12" ht="70.5" customHeight="1" x14ac:dyDescent="0.35">
      <c r="B616" s="37">
        <v>606</v>
      </c>
      <c r="C616" s="37"/>
      <c r="D616" s="39" t="s">
        <v>1199</v>
      </c>
      <c r="E616" s="39" t="s">
        <v>696</v>
      </c>
      <c r="F616" s="41">
        <v>720</v>
      </c>
      <c r="G616" s="38">
        <v>0.87</v>
      </c>
      <c r="H616" s="54"/>
      <c r="I616" s="15" t="str">
        <f t="shared" si="9"/>
        <v>Error de Precio</v>
      </c>
      <c r="J616" s="16"/>
      <c r="K616" s="16" t="s">
        <v>732</v>
      </c>
      <c r="L616" s="25"/>
    </row>
    <row r="617" spans="2:12" ht="70.5" customHeight="1" x14ac:dyDescent="0.35">
      <c r="B617" s="33">
        <v>607</v>
      </c>
      <c r="C617" s="37"/>
      <c r="D617" s="39" t="s">
        <v>1200</v>
      </c>
      <c r="E617" s="39" t="s">
        <v>696</v>
      </c>
      <c r="F617" s="41">
        <v>1440</v>
      </c>
      <c r="G617" s="38">
        <v>0.87</v>
      </c>
      <c r="H617" s="54"/>
      <c r="I617" s="15" t="str">
        <f t="shared" si="9"/>
        <v>Error de Precio</v>
      </c>
      <c r="J617" s="16"/>
      <c r="K617" s="16" t="s">
        <v>732</v>
      </c>
      <c r="L617" s="25"/>
    </row>
    <row r="618" spans="2:12" ht="70.5" customHeight="1" x14ac:dyDescent="0.35">
      <c r="B618" s="37">
        <v>608</v>
      </c>
      <c r="C618" s="37"/>
      <c r="D618" s="39" t="s">
        <v>1201</v>
      </c>
      <c r="E618" s="39" t="s">
        <v>696</v>
      </c>
      <c r="F618" s="41">
        <v>1152</v>
      </c>
      <c r="G618" s="38">
        <v>0.87</v>
      </c>
      <c r="H618" s="54"/>
      <c r="I618" s="15" t="str">
        <f t="shared" si="9"/>
        <v>Error de Precio</v>
      </c>
      <c r="J618" s="16"/>
      <c r="K618" s="16" t="s">
        <v>732</v>
      </c>
      <c r="L618" s="25"/>
    </row>
    <row r="619" spans="2:12" ht="70.5" customHeight="1" x14ac:dyDescent="0.35">
      <c r="B619" s="33">
        <v>609</v>
      </c>
      <c r="C619" s="37"/>
      <c r="D619" s="39" t="s">
        <v>1202</v>
      </c>
      <c r="E619" s="39" t="s">
        <v>696</v>
      </c>
      <c r="F619" s="41">
        <v>1872</v>
      </c>
      <c r="G619" s="38">
        <v>1</v>
      </c>
      <c r="H619" s="54"/>
      <c r="I619" s="15" t="str">
        <f t="shared" si="9"/>
        <v>Error de Precio</v>
      </c>
      <c r="J619" s="16" t="s">
        <v>11</v>
      </c>
      <c r="K619" s="16" t="s">
        <v>732</v>
      </c>
      <c r="L619" s="25"/>
    </row>
    <row r="620" spans="2:12" ht="70.5" customHeight="1" x14ac:dyDescent="0.35">
      <c r="B620" s="37">
        <v>610</v>
      </c>
      <c r="C620" s="37"/>
      <c r="D620" s="39" t="s">
        <v>1203</v>
      </c>
      <c r="E620" s="39" t="s">
        <v>696</v>
      </c>
      <c r="F620" s="41">
        <v>1296</v>
      </c>
      <c r="G620" s="38">
        <v>0.87</v>
      </c>
      <c r="H620" s="54"/>
      <c r="I620" s="15" t="str">
        <f t="shared" si="9"/>
        <v>Error de Precio</v>
      </c>
      <c r="J620" s="16"/>
      <c r="K620" s="16" t="s">
        <v>732</v>
      </c>
      <c r="L620" s="25"/>
    </row>
    <row r="621" spans="2:12" ht="70.5" customHeight="1" x14ac:dyDescent="0.35">
      <c r="B621" s="33">
        <v>611</v>
      </c>
      <c r="C621" s="37"/>
      <c r="D621" s="39" t="s">
        <v>1204</v>
      </c>
      <c r="E621" s="39" t="s">
        <v>696</v>
      </c>
      <c r="F621" s="41">
        <v>2304</v>
      </c>
      <c r="G621" s="38">
        <v>0.87</v>
      </c>
      <c r="H621" s="54"/>
      <c r="I621" s="15" t="str">
        <f t="shared" si="9"/>
        <v>Error de Precio</v>
      </c>
      <c r="J621" s="16" t="s">
        <v>11</v>
      </c>
      <c r="K621" s="16" t="s">
        <v>732</v>
      </c>
      <c r="L621" s="25"/>
    </row>
    <row r="622" spans="2:12" ht="70.5" customHeight="1" x14ac:dyDescent="0.35">
      <c r="B622" s="37">
        <v>612</v>
      </c>
      <c r="C622" s="37"/>
      <c r="D622" s="39" t="s">
        <v>1205</v>
      </c>
      <c r="E622" s="39" t="s">
        <v>696</v>
      </c>
      <c r="F622" s="41">
        <v>1656</v>
      </c>
      <c r="G622" s="38">
        <v>0.87</v>
      </c>
      <c r="H622" s="54"/>
      <c r="I622" s="15" t="str">
        <f t="shared" si="9"/>
        <v>Error de Precio</v>
      </c>
      <c r="J622" s="16"/>
      <c r="K622" s="16" t="s">
        <v>732</v>
      </c>
      <c r="L622" s="25"/>
    </row>
    <row r="623" spans="2:12" ht="70.5" customHeight="1" x14ac:dyDescent="0.35">
      <c r="B623" s="33">
        <v>613</v>
      </c>
      <c r="C623" s="37"/>
      <c r="D623" s="39" t="s">
        <v>1206</v>
      </c>
      <c r="E623" s="39" t="s">
        <v>696</v>
      </c>
      <c r="F623" s="41">
        <v>16272</v>
      </c>
      <c r="G623" s="38">
        <v>0.87</v>
      </c>
      <c r="H623" s="54"/>
      <c r="I623" s="15" t="str">
        <f t="shared" si="9"/>
        <v>Error de Precio</v>
      </c>
      <c r="J623" s="16" t="s">
        <v>11</v>
      </c>
      <c r="K623" s="16" t="s">
        <v>732</v>
      </c>
      <c r="L623" s="25"/>
    </row>
    <row r="624" spans="2:12" ht="70.5" customHeight="1" x14ac:dyDescent="0.35">
      <c r="B624" s="37">
        <v>614</v>
      </c>
      <c r="C624" s="37"/>
      <c r="D624" s="39" t="s">
        <v>1207</v>
      </c>
      <c r="E624" s="39" t="s">
        <v>696</v>
      </c>
      <c r="F624" s="41">
        <v>1440</v>
      </c>
      <c r="G624" s="38">
        <v>0.87</v>
      </c>
      <c r="H624" s="54"/>
      <c r="I624" s="15" t="str">
        <f t="shared" si="9"/>
        <v>Error de Precio</v>
      </c>
      <c r="J624" s="16"/>
      <c r="K624" s="16" t="s">
        <v>732</v>
      </c>
      <c r="L624" s="25"/>
    </row>
    <row r="625" spans="2:12" ht="70.5" customHeight="1" x14ac:dyDescent="0.35">
      <c r="B625" s="33">
        <v>615</v>
      </c>
      <c r="C625" s="37"/>
      <c r="D625" s="39" t="s">
        <v>628</v>
      </c>
      <c r="E625" s="39" t="s">
        <v>628</v>
      </c>
      <c r="F625" s="41">
        <v>30</v>
      </c>
      <c r="G625" s="38">
        <v>13.67</v>
      </c>
      <c r="H625" s="54"/>
      <c r="I625" s="15" t="str">
        <f t="shared" si="9"/>
        <v>Error de Precio</v>
      </c>
      <c r="J625" s="16"/>
      <c r="K625" s="16"/>
      <c r="L625" s="25"/>
    </row>
    <row r="626" spans="2:12" ht="70.5" customHeight="1" x14ac:dyDescent="0.35">
      <c r="B626" s="37">
        <v>616</v>
      </c>
      <c r="C626" s="37"/>
      <c r="D626" s="39" t="s">
        <v>629</v>
      </c>
      <c r="E626" s="39" t="s">
        <v>629</v>
      </c>
      <c r="F626" s="41">
        <v>92</v>
      </c>
      <c r="G626" s="38">
        <v>13.93</v>
      </c>
      <c r="H626" s="54"/>
      <c r="I626" s="15" t="str">
        <f t="shared" si="9"/>
        <v>Error de Precio</v>
      </c>
      <c r="J626" s="16"/>
      <c r="K626" s="16"/>
      <c r="L626" s="25"/>
    </row>
    <row r="627" spans="2:12" ht="70.5" customHeight="1" x14ac:dyDescent="0.35">
      <c r="B627" s="33">
        <v>617</v>
      </c>
      <c r="C627" s="37"/>
      <c r="D627" s="39" t="s">
        <v>630</v>
      </c>
      <c r="E627" s="39" t="s">
        <v>630</v>
      </c>
      <c r="F627" s="41">
        <v>46</v>
      </c>
      <c r="G627" s="38">
        <v>15.67</v>
      </c>
      <c r="H627" s="54"/>
      <c r="I627" s="15" t="str">
        <f t="shared" si="9"/>
        <v>Error de Precio</v>
      </c>
      <c r="J627" s="16"/>
      <c r="K627" s="16"/>
      <c r="L627" s="25"/>
    </row>
    <row r="628" spans="2:12" ht="70.5" customHeight="1" x14ac:dyDescent="0.35">
      <c r="B628" s="37">
        <v>618</v>
      </c>
      <c r="C628" s="37" t="s">
        <v>802</v>
      </c>
      <c r="D628" s="39" t="s">
        <v>631</v>
      </c>
      <c r="E628" s="39" t="s">
        <v>631</v>
      </c>
      <c r="F628" s="41">
        <v>28</v>
      </c>
      <c r="G628" s="38">
        <v>0.84</v>
      </c>
      <c r="H628" s="54"/>
      <c r="I628" s="15" t="str">
        <f t="shared" si="9"/>
        <v>Error de Precio</v>
      </c>
      <c r="J628" s="16"/>
      <c r="K628" s="16"/>
      <c r="L628" s="25"/>
    </row>
    <row r="629" spans="2:12" ht="70.5" customHeight="1" x14ac:dyDescent="0.35">
      <c r="B629" s="33">
        <v>619</v>
      </c>
      <c r="C629" s="37" t="s">
        <v>802</v>
      </c>
      <c r="D629" s="39" t="s">
        <v>632</v>
      </c>
      <c r="E629" s="39" t="s">
        <v>632</v>
      </c>
      <c r="F629" s="41">
        <v>4</v>
      </c>
      <c r="G629" s="38">
        <v>8.83</v>
      </c>
      <c r="H629" s="54"/>
      <c r="I629" s="15" t="str">
        <f t="shared" si="9"/>
        <v>Error de Precio</v>
      </c>
      <c r="J629" s="16"/>
      <c r="K629" s="16"/>
      <c r="L629" s="25"/>
    </row>
    <row r="630" spans="2:12" ht="70.5" customHeight="1" x14ac:dyDescent="0.35">
      <c r="B630" s="37">
        <v>620</v>
      </c>
      <c r="C630" s="37" t="s">
        <v>802</v>
      </c>
      <c r="D630" s="39" t="s">
        <v>633</v>
      </c>
      <c r="E630" s="39" t="s">
        <v>697</v>
      </c>
      <c r="F630" s="41">
        <v>20600</v>
      </c>
      <c r="G630" s="38">
        <v>0.19</v>
      </c>
      <c r="H630" s="54"/>
      <c r="I630" s="15" t="str">
        <f t="shared" si="9"/>
        <v>Error de Precio</v>
      </c>
      <c r="J630" s="16" t="s">
        <v>11</v>
      </c>
      <c r="K630" s="16" t="s">
        <v>474</v>
      </c>
      <c r="L630" s="25"/>
    </row>
    <row r="631" spans="2:12" ht="70.5" customHeight="1" x14ac:dyDescent="0.35">
      <c r="B631" s="33">
        <v>621</v>
      </c>
      <c r="C631" s="37" t="s">
        <v>802</v>
      </c>
      <c r="D631" s="39" t="s">
        <v>634</v>
      </c>
      <c r="E631" s="39" t="s">
        <v>698</v>
      </c>
      <c r="F631" s="41">
        <v>6000</v>
      </c>
      <c r="G631" s="38">
        <v>0.24</v>
      </c>
      <c r="H631" s="54"/>
      <c r="I631" s="15" t="str">
        <f t="shared" si="9"/>
        <v>Error de Precio</v>
      </c>
      <c r="J631" s="16" t="s">
        <v>11</v>
      </c>
      <c r="K631" s="16" t="s">
        <v>474</v>
      </c>
      <c r="L631" s="25"/>
    </row>
    <row r="632" spans="2:12" ht="70.5" customHeight="1" x14ac:dyDescent="0.35">
      <c r="B632" s="37">
        <v>622</v>
      </c>
      <c r="C632" s="37" t="s">
        <v>802</v>
      </c>
      <c r="D632" s="39" t="s">
        <v>1208</v>
      </c>
      <c r="E632" s="39" t="s">
        <v>699</v>
      </c>
      <c r="F632" s="41">
        <v>320</v>
      </c>
      <c r="G632" s="38">
        <v>18.670000000000002</v>
      </c>
      <c r="H632" s="54"/>
      <c r="I632" s="15" t="str">
        <f t="shared" si="9"/>
        <v>Error de Precio</v>
      </c>
      <c r="J632" s="16" t="s">
        <v>11</v>
      </c>
      <c r="K632" s="16" t="s">
        <v>733</v>
      </c>
      <c r="L632" s="25"/>
    </row>
    <row r="633" spans="2:12" ht="70.5" customHeight="1" x14ac:dyDescent="0.35">
      <c r="B633" s="33">
        <v>623</v>
      </c>
      <c r="C633" s="37" t="s">
        <v>802</v>
      </c>
      <c r="D633" s="39" t="s">
        <v>635</v>
      </c>
      <c r="E633" s="39" t="s">
        <v>700</v>
      </c>
      <c r="F633" s="41">
        <v>12800</v>
      </c>
      <c r="G633" s="38">
        <v>0.15</v>
      </c>
      <c r="H633" s="54"/>
      <c r="I633" s="15" t="str">
        <f t="shared" si="9"/>
        <v>Error de Precio</v>
      </c>
      <c r="J633" s="16"/>
      <c r="K633" s="16"/>
      <c r="L633" s="25"/>
    </row>
    <row r="634" spans="2:12" ht="70.5" customHeight="1" x14ac:dyDescent="0.35">
      <c r="B634" s="37">
        <v>624</v>
      </c>
      <c r="C634" s="37" t="s">
        <v>802</v>
      </c>
      <c r="D634" s="39" t="s">
        <v>636</v>
      </c>
      <c r="E634" s="39" t="s">
        <v>701</v>
      </c>
      <c r="F634" s="41">
        <v>7012</v>
      </c>
      <c r="G634" s="38">
        <v>0.08</v>
      </c>
      <c r="H634" s="54"/>
      <c r="I634" s="15" t="str">
        <f t="shared" si="9"/>
        <v>Error de Precio</v>
      </c>
      <c r="J634" s="16"/>
      <c r="K634" s="16"/>
      <c r="L634" s="25"/>
    </row>
    <row r="635" spans="2:12" ht="70.5" customHeight="1" x14ac:dyDescent="0.35">
      <c r="B635" s="33">
        <v>625</v>
      </c>
      <c r="C635" s="37" t="s">
        <v>802</v>
      </c>
      <c r="D635" s="39" t="s">
        <v>637</v>
      </c>
      <c r="E635" s="39" t="s">
        <v>702</v>
      </c>
      <c r="F635" s="41">
        <v>218</v>
      </c>
      <c r="G635" s="38">
        <v>0.23</v>
      </c>
      <c r="H635" s="54"/>
      <c r="I635" s="15" t="str">
        <f t="shared" si="9"/>
        <v>Error de Precio</v>
      </c>
      <c r="J635" s="16" t="s">
        <v>11</v>
      </c>
      <c r="K635" s="16"/>
      <c r="L635" s="25"/>
    </row>
    <row r="636" spans="2:12" ht="70.5" customHeight="1" x14ac:dyDescent="0.35">
      <c r="B636" s="37">
        <v>626</v>
      </c>
      <c r="C636" s="37"/>
      <c r="D636" s="39" t="s">
        <v>638</v>
      </c>
      <c r="E636" s="39" t="s">
        <v>638</v>
      </c>
      <c r="F636" s="41">
        <v>240</v>
      </c>
      <c r="G636" s="38">
        <v>3.41</v>
      </c>
      <c r="H636" s="54"/>
      <c r="I636" s="15" t="str">
        <f t="shared" si="9"/>
        <v>Error de Precio</v>
      </c>
      <c r="J636" s="16"/>
      <c r="K636" s="16"/>
      <c r="L636" s="25"/>
    </row>
    <row r="637" spans="2:12" ht="70.5" customHeight="1" x14ac:dyDescent="0.35">
      <c r="B637" s="33">
        <v>627</v>
      </c>
      <c r="C637" s="37"/>
      <c r="D637" s="39" t="s">
        <v>639</v>
      </c>
      <c r="E637" s="39" t="s">
        <v>639</v>
      </c>
      <c r="F637" s="41">
        <v>74</v>
      </c>
      <c r="G637" s="38">
        <v>18.11</v>
      </c>
      <c r="H637" s="54"/>
      <c r="I637" s="15" t="str">
        <f t="shared" si="9"/>
        <v>Error de Precio</v>
      </c>
      <c r="J637" s="16"/>
      <c r="K637" s="16"/>
      <c r="L637" s="25"/>
    </row>
    <row r="638" spans="2:12" ht="85.5" customHeight="1" x14ac:dyDescent="0.35">
      <c r="B638" s="37">
        <v>628</v>
      </c>
      <c r="C638" s="37" t="s">
        <v>802</v>
      </c>
      <c r="D638" s="39" t="s">
        <v>640</v>
      </c>
      <c r="E638" s="39" t="s">
        <v>1209</v>
      </c>
      <c r="F638" s="41">
        <v>204</v>
      </c>
      <c r="G638" s="38">
        <v>15.07</v>
      </c>
      <c r="H638" s="54"/>
      <c r="I638" s="15" t="str">
        <f t="shared" si="9"/>
        <v>Error de Precio</v>
      </c>
      <c r="J638" s="16" t="s">
        <v>11</v>
      </c>
      <c r="K638" s="16"/>
      <c r="L638" s="25"/>
    </row>
    <row r="639" spans="2:12" ht="70.5" customHeight="1" x14ac:dyDescent="0.35">
      <c r="B639" s="33">
        <v>629</v>
      </c>
      <c r="C639" s="37" t="s">
        <v>802</v>
      </c>
      <c r="D639" s="39" t="s">
        <v>641</v>
      </c>
      <c r="E639" s="39" t="s">
        <v>703</v>
      </c>
      <c r="F639" s="41">
        <v>90</v>
      </c>
      <c r="G639" s="38">
        <v>1.4</v>
      </c>
      <c r="H639" s="54"/>
      <c r="I639" s="15" t="str">
        <f t="shared" si="9"/>
        <v>Error de Precio</v>
      </c>
      <c r="J639" s="16"/>
      <c r="K639" s="16"/>
      <c r="L639" s="25"/>
    </row>
    <row r="640" spans="2:12" ht="70.5" customHeight="1" x14ac:dyDescent="0.35">
      <c r="B640" s="37">
        <v>630</v>
      </c>
      <c r="C640" s="37" t="s">
        <v>802</v>
      </c>
      <c r="D640" s="39" t="s">
        <v>642</v>
      </c>
      <c r="E640" s="39" t="s">
        <v>704</v>
      </c>
      <c r="F640" s="41">
        <v>246</v>
      </c>
      <c r="G640" s="38">
        <v>0.4</v>
      </c>
      <c r="H640" s="54"/>
      <c r="I640" s="15" t="str">
        <f t="shared" si="9"/>
        <v>Error de Precio</v>
      </c>
      <c r="J640" s="16"/>
      <c r="K640" s="16"/>
      <c r="L640" s="25"/>
    </row>
    <row r="641" spans="2:12" ht="96" customHeight="1" x14ac:dyDescent="0.35">
      <c r="B641" s="33">
        <v>631</v>
      </c>
      <c r="C641" s="37"/>
      <c r="D641" s="39" t="s">
        <v>643</v>
      </c>
      <c r="E641" s="39" t="s">
        <v>705</v>
      </c>
      <c r="F641" s="41">
        <v>15300</v>
      </c>
      <c r="G641" s="38">
        <v>0.19</v>
      </c>
      <c r="H641" s="54"/>
      <c r="I641" s="15" t="str">
        <f t="shared" si="9"/>
        <v>Error de Precio</v>
      </c>
      <c r="J641" s="16"/>
      <c r="K641" s="16"/>
      <c r="L641" s="25"/>
    </row>
    <row r="642" spans="2:12" ht="70.5" customHeight="1" x14ac:dyDescent="0.35">
      <c r="B642" s="37">
        <v>632</v>
      </c>
      <c r="C642" s="37" t="s">
        <v>802</v>
      </c>
      <c r="D642" s="39" t="s">
        <v>644</v>
      </c>
      <c r="E642" s="39" t="s">
        <v>706</v>
      </c>
      <c r="F642" s="41">
        <v>650</v>
      </c>
      <c r="G642" s="38">
        <v>2</v>
      </c>
      <c r="H642" s="54"/>
      <c r="I642" s="15" t="str">
        <f t="shared" si="9"/>
        <v>Error de Precio</v>
      </c>
      <c r="J642" s="16"/>
      <c r="K642" s="16"/>
      <c r="L642" s="25"/>
    </row>
    <row r="643" spans="2:12" ht="70.5" customHeight="1" x14ac:dyDescent="0.35">
      <c r="B643" s="33">
        <v>633</v>
      </c>
      <c r="C643" s="37"/>
      <c r="D643" s="39" t="s">
        <v>645</v>
      </c>
      <c r="E643" s="39" t="s">
        <v>707</v>
      </c>
      <c r="F643" s="41">
        <v>30500</v>
      </c>
      <c r="G643" s="38">
        <v>0.09</v>
      </c>
      <c r="H643" s="54"/>
      <c r="I643" s="15" t="str">
        <f t="shared" si="9"/>
        <v>Error de Precio</v>
      </c>
      <c r="J643" s="16"/>
      <c r="K643" s="16"/>
      <c r="L643" s="25"/>
    </row>
    <row r="644" spans="2:12" ht="70.5" customHeight="1" x14ac:dyDescent="0.35">
      <c r="B644" s="37">
        <v>634</v>
      </c>
      <c r="C644" s="37"/>
      <c r="D644" s="39" t="s">
        <v>646</v>
      </c>
      <c r="E644" s="39" t="s">
        <v>708</v>
      </c>
      <c r="F644" s="41">
        <v>31750</v>
      </c>
      <c r="G644" s="38">
        <v>0.44</v>
      </c>
      <c r="H644" s="54"/>
      <c r="I644" s="15" t="str">
        <f t="shared" si="9"/>
        <v>Error de Precio</v>
      </c>
      <c r="J644" s="16"/>
      <c r="K644" s="16"/>
      <c r="L644" s="25"/>
    </row>
    <row r="645" spans="2:12" ht="70.5" customHeight="1" x14ac:dyDescent="0.35">
      <c r="B645" s="33">
        <v>635</v>
      </c>
      <c r="C645" s="37"/>
      <c r="D645" s="39" t="s">
        <v>1210</v>
      </c>
      <c r="E645" s="39" t="s">
        <v>647</v>
      </c>
      <c r="F645" s="41">
        <v>123000</v>
      </c>
      <c r="G645" s="38">
        <v>0.02</v>
      </c>
      <c r="H645" s="54"/>
      <c r="I645" s="15" t="str">
        <f t="shared" si="9"/>
        <v>Error de Precio</v>
      </c>
      <c r="J645" s="16"/>
      <c r="K645" s="16"/>
      <c r="L645" s="25"/>
    </row>
    <row r="646" spans="2:12" ht="70.5" customHeight="1" x14ac:dyDescent="0.35">
      <c r="B646" s="37">
        <v>636</v>
      </c>
      <c r="C646" s="37"/>
      <c r="D646" s="39" t="s">
        <v>1211</v>
      </c>
      <c r="E646" s="39" t="s">
        <v>648</v>
      </c>
      <c r="F646" s="41">
        <v>26300</v>
      </c>
      <c r="G646" s="38">
        <v>0.03</v>
      </c>
      <c r="H646" s="54"/>
      <c r="I646" s="15" t="str">
        <f t="shared" ref="I646:I709" si="10">IF(H646&lt;=0,"Error de Precio", IF(H646&gt;G646,"Error de Precio",(H646*F646)))</f>
        <v>Error de Precio</v>
      </c>
      <c r="J646" s="16"/>
      <c r="K646" s="16"/>
      <c r="L646" s="25"/>
    </row>
    <row r="647" spans="2:12" ht="70.5" customHeight="1" x14ac:dyDescent="0.35">
      <c r="B647" s="33">
        <v>637</v>
      </c>
      <c r="C647" s="37"/>
      <c r="D647" s="39" t="s">
        <v>1212</v>
      </c>
      <c r="E647" s="39" t="s">
        <v>649</v>
      </c>
      <c r="F647" s="41">
        <v>5580</v>
      </c>
      <c r="G647" s="38">
        <v>0.04</v>
      </c>
      <c r="H647" s="54"/>
      <c r="I647" s="15" t="str">
        <f t="shared" si="10"/>
        <v>Error de Precio</v>
      </c>
      <c r="J647" s="16"/>
      <c r="K647" s="16"/>
      <c r="L647" s="25"/>
    </row>
    <row r="648" spans="2:12" ht="70.5" customHeight="1" x14ac:dyDescent="0.35">
      <c r="B648" s="37">
        <v>638</v>
      </c>
      <c r="C648" s="37" t="s">
        <v>802</v>
      </c>
      <c r="D648" s="39" t="s">
        <v>1213</v>
      </c>
      <c r="E648" s="39" t="s">
        <v>709</v>
      </c>
      <c r="F648" s="41">
        <v>400</v>
      </c>
      <c r="G648" s="38">
        <v>0.01</v>
      </c>
      <c r="H648" s="54"/>
      <c r="I648" s="15" t="str">
        <f t="shared" si="10"/>
        <v>Error de Precio</v>
      </c>
      <c r="J648" s="16"/>
      <c r="K648" s="26"/>
      <c r="L648" s="25"/>
    </row>
    <row r="649" spans="2:12" ht="70.5" customHeight="1" x14ac:dyDescent="0.35">
      <c r="B649" s="33">
        <v>639</v>
      </c>
      <c r="C649" s="37"/>
      <c r="D649" s="39" t="s">
        <v>650</v>
      </c>
      <c r="E649" s="39" t="s">
        <v>1214</v>
      </c>
      <c r="F649" s="41">
        <v>72</v>
      </c>
      <c r="G649" s="38">
        <v>0.28000000000000003</v>
      </c>
      <c r="H649" s="54"/>
      <c r="I649" s="15" t="str">
        <f t="shared" si="10"/>
        <v>Error de Precio</v>
      </c>
      <c r="J649" s="16" t="s">
        <v>11</v>
      </c>
      <c r="K649" s="16"/>
      <c r="L649" s="25"/>
    </row>
    <row r="650" spans="2:12" ht="70.5" customHeight="1" x14ac:dyDescent="0.35">
      <c r="B650" s="37">
        <v>640</v>
      </c>
      <c r="C650" s="37"/>
      <c r="D650" s="39" t="s">
        <v>651</v>
      </c>
      <c r="E650" s="39" t="s">
        <v>1215</v>
      </c>
      <c r="F650" s="41">
        <v>316</v>
      </c>
      <c r="G650" s="38">
        <v>0.11</v>
      </c>
      <c r="H650" s="54"/>
      <c r="I650" s="15" t="str">
        <f t="shared" si="10"/>
        <v>Error de Precio</v>
      </c>
      <c r="J650" s="16" t="s">
        <v>11</v>
      </c>
      <c r="K650" s="16"/>
      <c r="L650" s="25"/>
    </row>
    <row r="651" spans="2:12" ht="70.5" customHeight="1" x14ac:dyDescent="0.35">
      <c r="B651" s="33">
        <v>641</v>
      </c>
      <c r="C651" s="37" t="s">
        <v>802</v>
      </c>
      <c r="D651" s="39" t="s">
        <v>652</v>
      </c>
      <c r="E651" s="39" t="s">
        <v>711</v>
      </c>
      <c r="F651" s="41">
        <v>3550</v>
      </c>
      <c r="G651" s="38">
        <v>0.24</v>
      </c>
      <c r="H651" s="54"/>
      <c r="I651" s="15" t="str">
        <f t="shared" si="10"/>
        <v>Error de Precio</v>
      </c>
      <c r="J651" s="16"/>
      <c r="K651" s="16"/>
      <c r="L651" s="25"/>
    </row>
    <row r="652" spans="2:12" ht="70.5" customHeight="1" x14ac:dyDescent="0.35">
      <c r="B652" s="37">
        <v>642</v>
      </c>
      <c r="C652" s="37" t="s">
        <v>802</v>
      </c>
      <c r="D652" s="39" t="s">
        <v>653</v>
      </c>
      <c r="E652" s="39" t="s">
        <v>712</v>
      </c>
      <c r="F652" s="41">
        <v>56</v>
      </c>
      <c r="G652" s="38">
        <v>0.49</v>
      </c>
      <c r="H652" s="54"/>
      <c r="I652" s="15" t="str">
        <f t="shared" si="10"/>
        <v>Error de Precio</v>
      </c>
      <c r="J652" s="16"/>
      <c r="K652" s="16"/>
      <c r="L652" s="25"/>
    </row>
    <row r="653" spans="2:12" ht="114" customHeight="1" x14ac:dyDescent="0.35">
      <c r="B653" s="33">
        <v>643</v>
      </c>
      <c r="C653" s="37" t="s">
        <v>802</v>
      </c>
      <c r="D653" s="39" t="s">
        <v>654</v>
      </c>
      <c r="E653" s="39" t="s">
        <v>713</v>
      </c>
      <c r="F653" s="41">
        <v>4</v>
      </c>
      <c r="G653" s="38">
        <v>9.6</v>
      </c>
      <c r="H653" s="54"/>
      <c r="I653" s="15" t="str">
        <f t="shared" si="10"/>
        <v>Error de Precio</v>
      </c>
      <c r="J653" s="16"/>
      <c r="K653" s="16"/>
      <c r="L653" s="25"/>
    </row>
    <row r="654" spans="2:12" ht="108" customHeight="1" x14ac:dyDescent="0.35">
      <c r="B654" s="37">
        <v>644</v>
      </c>
      <c r="C654" s="37" t="s">
        <v>802</v>
      </c>
      <c r="D654" s="39" t="s">
        <v>655</v>
      </c>
      <c r="E654" s="39" t="s">
        <v>714</v>
      </c>
      <c r="F654" s="41">
        <v>6</v>
      </c>
      <c r="G654" s="38">
        <v>9.6</v>
      </c>
      <c r="H654" s="54"/>
      <c r="I654" s="15" t="str">
        <f t="shared" si="10"/>
        <v>Error de Precio</v>
      </c>
      <c r="J654" s="16"/>
      <c r="K654" s="16"/>
      <c r="L654" s="25"/>
    </row>
    <row r="655" spans="2:12" ht="116" customHeight="1" x14ac:dyDescent="0.35">
      <c r="B655" s="33">
        <v>645</v>
      </c>
      <c r="C655" s="37" t="s">
        <v>802</v>
      </c>
      <c r="D655" s="39" t="s">
        <v>657</v>
      </c>
      <c r="E655" s="39" t="s">
        <v>716</v>
      </c>
      <c r="F655" s="41">
        <v>12</v>
      </c>
      <c r="G655" s="38">
        <v>9.6</v>
      </c>
      <c r="H655" s="54"/>
      <c r="I655" s="15" t="str">
        <f t="shared" si="10"/>
        <v>Error de Precio</v>
      </c>
      <c r="J655" s="16"/>
      <c r="K655" s="16"/>
      <c r="L655" s="25"/>
    </row>
    <row r="656" spans="2:12" ht="108" customHeight="1" x14ac:dyDescent="0.35">
      <c r="B656" s="37">
        <v>646</v>
      </c>
      <c r="C656" s="37" t="s">
        <v>802</v>
      </c>
      <c r="D656" s="39" t="s">
        <v>656</v>
      </c>
      <c r="E656" s="39" t="s">
        <v>715</v>
      </c>
      <c r="F656" s="41">
        <v>2</v>
      </c>
      <c r="G656" s="38">
        <v>9.6</v>
      </c>
      <c r="H656" s="54"/>
      <c r="I656" s="15" t="str">
        <f t="shared" si="10"/>
        <v>Error de Precio</v>
      </c>
      <c r="J656" s="16"/>
      <c r="K656" s="16"/>
      <c r="L656" s="25"/>
    </row>
    <row r="657" spans="2:12" ht="70.5" customHeight="1" x14ac:dyDescent="0.35">
      <c r="B657" s="33">
        <v>647</v>
      </c>
      <c r="C657" s="37"/>
      <c r="D657" s="39" t="s">
        <v>658</v>
      </c>
      <c r="E657" s="39" t="s">
        <v>717</v>
      </c>
      <c r="F657" s="41">
        <v>904</v>
      </c>
      <c r="G657" s="38">
        <v>0.39</v>
      </c>
      <c r="H657" s="54"/>
      <c r="I657" s="15" t="str">
        <f t="shared" si="10"/>
        <v>Error de Precio</v>
      </c>
      <c r="J657" s="16"/>
      <c r="K657" s="16"/>
      <c r="L657" s="25"/>
    </row>
    <row r="658" spans="2:12" ht="70.5" customHeight="1" x14ac:dyDescent="0.35">
      <c r="B658" s="37">
        <v>648</v>
      </c>
      <c r="C658" s="37"/>
      <c r="D658" s="39" t="s">
        <v>1216</v>
      </c>
      <c r="E658" s="39" t="s">
        <v>1217</v>
      </c>
      <c r="F658" s="41">
        <v>184</v>
      </c>
      <c r="G658" s="38">
        <v>1.32</v>
      </c>
      <c r="H658" s="54"/>
      <c r="I658" s="15" t="str">
        <f t="shared" si="10"/>
        <v>Error de Precio</v>
      </c>
      <c r="J658" s="16"/>
      <c r="K658" s="16"/>
      <c r="L658" s="25"/>
    </row>
    <row r="659" spans="2:12" ht="70.5" customHeight="1" x14ac:dyDescent="0.35">
      <c r="B659" s="33">
        <v>649</v>
      </c>
      <c r="C659" s="37"/>
      <c r="D659" s="39" t="s">
        <v>1218</v>
      </c>
      <c r="E659" s="39" t="s">
        <v>1219</v>
      </c>
      <c r="F659" s="41">
        <v>108</v>
      </c>
      <c r="G659" s="38">
        <v>1.32</v>
      </c>
      <c r="H659" s="54"/>
      <c r="I659" s="15" t="str">
        <f t="shared" si="10"/>
        <v>Error de Precio</v>
      </c>
      <c r="J659" s="16"/>
      <c r="K659" s="16"/>
      <c r="L659" s="25"/>
    </row>
    <row r="660" spans="2:12" ht="70.5" customHeight="1" x14ac:dyDescent="0.35">
      <c r="B660" s="37">
        <v>650</v>
      </c>
      <c r="C660" s="37" t="s">
        <v>802</v>
      </c>
      <c r="D660" s="39" t="s">
        <v>1220</v>
      </c>
      <c r="E660" s="39" t="s">
        <v>1221</v>
      </c>
      <c r="F660" s="41">
        <v>30</v>
      </c>
      <c r="G660" s="38">
        <v>1.32</v>
      </c>
      <c r="H660" s="54"/>
      <c r="I660" s="15" t="str">
        <f t="shared" si="10"/>
        <v>Error de Precio</v>
      </c>
      <c r="J660" s="16"/>
      <c r="K660" s="16"/>
      <c r="L660" s="25"/>
    </row>
    <row r="661" spans="2:12" ht="70.5" customHeight="1" x14ac:dyDescent="0.35">
      <c r="B661" s="33">
        <v>651</v>
      </c>
      <c r="C661" s="37" t="s">
        <v>802</v>
      </c>
      <c r="D661" s="39" t="s">
        <v>1222</v>
      </c>
      <c r="E661" s="39" t="s">
        <v>1223</v>
      </c>
      <c r="F661" s="41">
        <v>20</v>
      </c>
      <c r="G661" s="38">
        <v>1.25</v>
      </c>
      <c r="H661" s="54"/>
      <c r="I661" s="15" t="str">
        <f t="shared" si="10"/>
        <v>Error de Precio</v>
      </c>
      <c r="J661" s="16"/>
      <c r="K661" s="16"/>
      <c r="L661" s="25"/>
    </row>
    <row r="662" spans="2:12" ht="114.75" customHeight="1" x14ac:dyDescent="0.35">
      <c r="B662" s="37">
        <v>652</v>
      </c>
      <c r="C662" s="37" t="s">
        <v>802</v>
      </c>
      <c r="D662" s="39" t="s">
        <v>659</v>
      </c>
      <c r="E662" s="39" t="s">
        <v>1224</v>
      </c>
      <c r="F662" s="41">
        <v>30</v>
      </c>
      <c r="G662" s="38">
        <v>6.47</v>
      </c>
      <c r="H662" s="54"/>
      <c r="I662" s="15" t="str">
        <f t="shared" si="10"/>
        <v>Error de Precio</v>
      </c>
      <c r="J662" s="16"/>
      <c r="K662" s="26"/>
      <c r="L662" s="25"/>
    </row>
    <row r="663" spans="2:12" ht="105" customHeight="1" x14ac:dyDescent="0.35">
      <c r="B663" s="33">
        <v>653</v>
      </c>
      <c r="C663" s="37" t="s">
        <v>802</v>
      </c>
      <c r="D663" s="39" t="s">
        <v>660</v>
      </c>
      <c r="E663" s="39" t="s">
        <v>718</v>
      </c>
      <c r="F663" s="41">
        <v>30</v>
      </c>
      <c r="G663" s="38">
        <v>7.33</v>
      </c>
      <c r="H663" s="54"/>
      <c r="I663" s="15" t="str">
        <f t="shared" si="10"/>
        <v>Error de Precio</v>
      </c>
      <c r="J663" s="16" t="s">
        <v>11</v>
      </c>
      <c r="K663" s="26"/>
      <c r="L663" s="25"/>
    </row>
    <row r="664" spans="2:12" ht="110.25" customHeight="1" x14ac:dyDescent="0.35">
      <c r="B664" s="37">
        <v>654</v>
      </c>
      <c r="C664" s="37" t="s">
        <v>802</v>
      </c>
      <c r="D664" s="39" t="s">
        <v>661</v>
      </c>
      <c r="E664" s="39" t="s">
        <v>719</v>
      </c>
      <c r="F664" s="41">
        <v>30</v>
      </c>
      <c r="G664" s="38">
        <v>7.33</v>
      </c>
      <c r="H664" s="54"/>
      <c r="I664" s="15" t="str">
        <f t="shared" si="10"/>
        <v>Error de Precio</v>
      </c>
      <c r="J664" s="16"/>
      <c r="K664" s="26"/>
      <c r="L664" s="25"/>
    </row>
    <row r="665" spans="2:12" ht="109.5" customHeight="1" x14ac:dyDescent="0.35">
      <c r="B665" s="33">
        <v>655</v>
      </c>
      <c r="C665" s="37" t="s">
        <v>802</v>
      </c>
      <c r="D665" s="39" t="s">
        <v>662</v>
      </c>
      <c r="E665" s="39" t="s">
        <v>720</v>
      </c>
      <c r="F665" s="41">
        <v>30</v>
      </c>
      <c r="G665" s="38">
        <v>7.33</v>
      </c>
      <c r="H665" s="54"/>
      <c r="I665" s="15" t="str">
        <f t="shared" si="10"/>
        <v>Error de Precio</v>
      </c>
      <c r="J665" s="16"/>
      <c r="K665" s="26"/>
      <c r="L665" s="25"/>
    </row>
    <row r="666" spans="2:12" ht="127.5" customHeight="1" x14ac:dyDescent="0.35">
      <c r="B666" s="37">
        <v>656</v>
      </c>
      <c r="C666" s="37" t="s">
        <v>802</v>
      </c>
      <c r="D666" s="39" t="s">
        <v>663</v>
      </c>
      <c r="E666" s="39" t="s">
        <v>721</v>
      </c>
      <c r="F666" s="41">
        <v>30</v>
      </c>
      <c r="G666" s="38">
        <v>6.47</v>
      </c>
      <c r="H666" s="54"/>
      <c r="I666" s="15" t="str">
        <f t="shared" si="10"/>
        <v>Error de Precio</v>
      </c>
      <c r="J666" s="16"/>
      <c r="K666" s="26"/>
      <c r="L666" s="25"/>
    </row>
    <row r="667" spans="2:12" ht="137.25" customHeight="1" x14ac:dyDescent="0.35">
      <c r="B667" s="33">
        <v>657</v>
      </c>
      <c r="C667" s="37"/>
      <c r="D667" s="39" t="s">
        <v>664</v>
      </c>
      <c r="E667" s="39" t="s">
        <v>722</v>
      </c>
      <c r="F667" s="41">
        <v>88</v>
      </c>
      <c r="G667" s="38">
        <v>7.73</v>
      </c>
      <c r="H667" s="54"/>
      <c r="I667" s="15" t="str">
        <f t="shared" si="10"/>
        <v>Error de Precio</v>
      </c>
      <c r="J667" s="16"/>
      <c r="K667" s="16"/>
      <c r="L667" s="25"/>
    </row>
    <row r="668" spans="2:12" ht="138" customHeight="1" x14ac:dyDescent="0.35">
      <c r="B668" s="37">
        <v>658</v>
      </c>
      <c r="C668" s="37"/>
      <c r="D668" s="39" t="s">
        <v>1225</v>
      </c>
      <c r="E668" s="39" t="s">
        <v>722</v>
      </c>
      <c r="F668" s="41">
        <v>78</v>
      </c>
      <c r="G668" s="38">
        <v>7.73</v>
      </c>
      <c r="H668" s="54"/>
      <c r="I668" s="15" t="str">
        <f t="shared" si="10"/>
        <v>Error de Precio</v>
      </c>
      <c r="J668" s="16"/>
      <c r="K668" s="16" t="s">
        <v>734</v>
      </c>
      <c r="L668" s="25"/>
    </row>
    <row r="669" spans="2:12" ht="132" customHeight="1" x14ac:dyDescent="0.35">
      <c r="B669" s="33">
        <v>659</v>
      </c>
      <c r="C669" s="37"/>
      <c r="D669" s="39" t="s">
        <v>1226</v>
      </c>
      <c r="E669" s="39" t="s">
        <v>722</v>
      </c>
      <c r="F669" s="41">
        <v>44</v>
      </c>
      <c r="G669" s="38">
        <v>7.73</v>
      </c>
      <c r="H669" s="54"/>
      <c r="I669" s="15" t="str">
        <f t="shared" si="10"/>
        <v>Error de Precio</v>
      </c>
      <c r="J669" s="16"/>
      <c r="K669" s="16" t="s">
        <v>734</v>
      </c>
      <c r="L669" s="25"/>
    </row>
    <row r="670" spans="2:12" ht="116.25" customHeight="1" x14ac:dyDescent="0.35">
      <c r="B670" s="37">
        <v>660</v>
      </c>
      <c r="C670" s="37"/>
      <c r="D670" s="39" t="s">
        <v>665</v>
      </c>
      <c r="E670" s="39" t="s">
        <v>722</v>
      </c>
      <c r="F670" s="41">
        <v>318</v>
      </c>
      <c r="G670" s="38">
        <v>7.73</v>
      </c>
      <c r="H670" s="54"/>
      <c r="I670" s="15" t="str">
        <f t="shared" si="10"/>
        <v>Error de Precio</v>
      </c>
      <c r="J670" s="16"/>
      <c r="K670" s="16" t="s">
        <v>734</v>
      </c>
      <c r="L670" s="25"/>
    </row>
    <row r="671" spans="2:12" ht="102.75" customHeight="1" x14ac:dyDescent="0.35">
      <c r="B671" s="33">
        <v>661</v>
      </c>
      <c r="C671" s="37"/>
      <c r="D671" s="39" t="s">
        <v>1227</v>
      </c>
      <c r="E671" s="39" t="s">
        <v>722</v>
      </c>
      <c r="F671" s="41">
        <v>814</v>
      </c>
      <c r="G671" s="38">
        <v>7.73</v>
      </c>
      <c r="H671" s="54"/>
      <c r="I671" s="15" t="str">
        <f t="shared" si="10"/>
        <v>Error de Precio</v>
      </c>
      <c r="J671" s="16" t="s">
        <v>11</v>
      </c>
      <c r="K671" s="16" t="s">
        <v>734</v>
      </c>
      <c r="L671" s="25"/>
    </row>
    <row r="672" spans="2:12" ht="127.5" customHeight="1" x14ac:dyDescent="0.35">
      <c r="B672" s="37">
        <v>662</v>
      </c>
      <c r="C672" s="37"/>
      <c r="D672" s="39" t="s">
        <v>666</v>
      </c>
      <c r="E672" s="39" t="s">
        <v>722</v>
      </c>
      <c r="F672" s="41">
        <v>458</v>
      </c>
      <c r="G672" s="38">
        <v>7.73</v>
      </c>
      <c r="H672" s="54"/>
      <c r="I672" s="15" t="str">
        <f t="shared" si="10"/>
        <v>Error de Precio</v>
      </c>
      <c r="J672" s="16"/>
      <c r="K672" s="16" t="s">
        <v>734</v>
      </c>
      <c r="L672" s="25"/>
    </row>
    <row r="673" spans="2:12" ht="92.25" customHeight="1" x14ac:dyDescent="0.35">
      <c r="B673" s="33">
        <v>663</v>
      </c>
      <c r="C673" s="37"/>
      <c r="D673" s="39" t="s">
        <v>1228</v>
      </c>
      <c r="E673" s="39" t="s">
        <v>722</v>
      </c>
      <c r="F673" s="41">
        <v>56</v>
      </c>
      <c r="G673" s="38">
        <v>7.73</v>
      </c>
      <c r="H673" s="54"/>
      <c r="I673" s="15" t="str">
        <f t="shared" si="10"/>
        <v>Error de Precio</v>
      </c>
      <c r="J673" s="16"/>
      <c r="K673" s="16" t="s">
        <v>734</v>
      </c>
      <c r="L673" s="25"/>
    </row>
    <row r="674" spans="2:12" ht="101.25" customHeight="1" x14ac:dyDescent="0.35">
      <c r="B674" s="37">
        <v>664</v>
      </c>
      <c r="C674" s="37"/>
      <c r="D674" s="39" t="s">
        <v>667</v>
      </c>
      <c r="E674" s="39" t="s">
        <v>722</v>
      </c>
      <c r="F674" s="41">
        <v>22</v>
      </c>
      <c r="G674" s="38">
        <v>7.73</v>
      </c>
      <c r="H674" s="54"/>
      <c r="I674" s="15" t="str">
        <f t="shared" si="10"/>
        <v>Error de Precio</v>
      </c>
      <c r="J674" s="16"/>
      <c r="K674" s="16" t="s">
        <v>734</v>
      </c>
      <c r="L674" s="25"/>
    </row>
    <row r="675" spans="2:12" ht="81.75" customHeight="1" x14ac:dyDescent="0.35">
      <c r="B675" s="33">
        <v>665</v>
      </c>
      <c r="C675" s="37"/>
      <c r="D675" s="39" t="s">
        <v>668</v>
      </c>
      <c r="E675" s="39" t="s">
        <v>723</v>
      </c>
      <c r="F675" s="41">
        <v>16</v>
      </c>
      <c r="G675" s="38">
        <v>2.72</v>
      </c>
      <c r="H675" s="54"/>
      <c r="I675" s="15" t="str">
        <f t="shared" si="10"/>
        <v>Error de Precio</v>
      </c>
      <c r="J675" s="16"/>
      <c r="K675" s="16" t="s">
        <v>734</v>
      </c>
      <c r="L675" s="25"/>
    </row>
    <row r="676" spans="2:12" ht="85.5" customHeight="1" x14ac:dyDescent="0.35">
      <c r="B676" s="37">
        <v>666</v>
      </c>
      <c r="C676" s="37"/>
      <c r="D676" s="39" t="s">
        <v>669</v>
      </c>
      <c r="E676" s="39" t="s">
        <v>723</v>
      </c>
      <c r="F676" s="41">
        <v>24</v>
      </c>
      <c r="G676" s="38">
        <v>1.93</v>
      </c>
      <c r="H676" s="54"/>
      <c r="I676" s="15" t="str">
        <f t="shared" si="10"/>
        <v>Error de Precio</v>
      </c>
      <c r="J676" s="16"/>
      <c r="K676" s="16" t="s">
        <v>734</v>
      </c>
      <c r="L676" s="25"/>
    </row>
    <row r="677" spans="2:12" ht="85.5" customHeight="1" x14ac:dyDescent="0.35">
      <c r="B677" s="33">
        <v>667</v>
      </c>
      <c r="C677" s="37"/>
      <c r="D677" s="39" t="s">
        <v>670</v>
      </c>
      <c r="E677" s="39" t="s">
        <v>723</v>
      </c>
      <c r="F677" s="41">
        <v>6</v>
      </c>
      <c r="G677" s="38">
        <v>1.93</v>
      </c>
      <c r="H677" s="54"/>
      <c r="I677" s="15" t="str">
        <f t="shared" si="10"/>
        <v>Error de Precio</v>
      </c>
      <c r="J677" s="16"/>
      <c r="K677" s="16" t="s">
        <v>734</v>
      </c>
      <c r="L677" s="25"/>
    </row>
    <row r="678" spans="2:12" ht="87" customHeight="1" x14ac:dyDescent="0.35">
      <c r="B678" s="37">
        <v>668</v>
      </c>
      <c r="C678" s="37"/>
      <c r="D678" s="39" t="s">
        <v>671</v>
      </c>
      <c r="E678" s="39" t="s">
        <v>723</v>
      </c>
      <c r="F678" s="41">
        <v>26</v>
      </c>
      <c r="G678" s="38">
        <v>1.73</v>
      </c>
      <c r="H678" s="54"/>
      <c r="I678" s="15" t="str">
        <f t="shared" si="10"/>
        <v>Error de Precio</v>
      </c>
      <c r="J678" s="16"/>
      <c r="K678" s="16" t="s">
        <v>734</v>
      </c>
      <c r="L678" s="25"/>
    </row>
    <row r="679" spans="2:12" ht="83.25" customHeight="1" x14ac:dyDescent="0.35">
      <c r="B679" s="33">
        <v>669</v>
      </c>
      <c r="C679" s="37"/>
      <c r="D679" s="39" t="s">
        <v>672</v>
      </c>
      <c r="E679" s="39" t="s">
        <v>723</v>
      </c>
      <c r="F679" s="41">
        <v>16</v>
      </c>
      <c r="G679" s="38">
        <v>1.73</v>
      </c>
      <c r="H679" s="54"/>
      <c r="I679" s="15" t="str">
        <f t="shared" si="10"/>
        <v>Error de Precio</v>
      </c>
      <c r="J679" s="16"/>
      <c r="K679" s="16" t="s">
        <v>734</v>
      </c>
      <c r="L679" s="25"/>
    </row>
    <row r="680" spans="2:12" ht="82.5" customHeight="1" x14ac:dyDescent="0.35">
      <c r="B680" s="37">
        <v>670</v>
      </c>
      <c r="C680" s="37"/>
      <c r="D680" s="39" t="s">
        <v>673</v>
      </c>
      <c r="E680" s="39" t="s">
        <v>723</v>
      </c>
      <c r="F680" s="41">
        <v>118</v>
      </c>
      <c r="G680" s="38">
        <v>1.73</v>
      </c>
      <c r="H680" s="54"/>
      <c r="I680" s="15" t="str">
        <f t="shared" si="10"/>
        <v>Error de Precio</v>
      </c>
      <c r="J680" s="16"/>
      <c r="K680" s="16" t="s">
        <v>734</v>
      </c>
      <c r="L680" s="25"/>
    </row>
    <row r="681" spans="2:12" ht="82.5" customHeight="1" x14ac:dyDescent="0.35">
      <c r="B681" s="33">
        <v>671</v>
      </c>
      <c r="C681" s="37"/>
      <c r="D681" s="39" t="s">
        <v>674</v>
      </c>
      <c r="E681" s="39" t="s">
        <v>723</v>
      </c>
      <c r="F681" s="41">
        <v>92</v>
      </c>
      <c r="G681" s="38">
        <v>1.73</v>
      </c>
      <c r="H681" s="54"/>
      <c r="I681" s="15" t="str">
        <f t="shared" si="10"/>
        <v>Error de Precio</v>
      </c>
      <c r="J681" s="16"/>
      <c r="K681" s="16" t="s">
        <v>734</v>
      </c>
      <c r="L681" s="25"/>
    </row>
    <row r="682" spans="2:12" ht="75.75" customHeight="1" x14ac:dyDescent="0.35">
      <c r="B682" s="37">
        <v>672</v>
      </c>
      <c r="C682" s="37"/>
      <c r="D682" s="39" t="s">
        <v>675</v>
      </c>
      <c r="E682" s="39" t="s">
        <v>723</v>
      </c>
      <c r="F682" s="41">
        <v>208</v>
      </c>
      <c r="G682" s="38">
        <v>1.73</v>
      </c>
      <c r="H682" s="54"/>
      <c r="I682" s="15" t="str">
        <f t="shared" si="10"/>
        <v>Error de Precio</v>
      </c>
      <c r="J682" s="16" t="s">
        <v>11</v>
      </c>
      <c r="K682" s="16" t="s">
        <v>734</v>
      </c>
      <c r="L682" s="25"/>
    </row>
    <row r="683" spans="2:12" ht="70.5" customHeight="1" x14ac:dyDescent="0.35">
      <c r="B683" s="33">
        <v>673</v>
      </c>
      <c r="C683" s="37"/>
      <c r="D683" s="39" t="s">
        <v>676</v>
      </c>
      <c r="E683" s="39" t="s">
        <v>723</v>
      </c>
      <c r="F683" s="41">
        <v>4</v>
      </c>
      <c r="G683" s="38">
        <v>1.73</v>
      </c>
      <c r="H683" s="54"/>
      <c r="I683" s="15" t="str">
        <f t="shared" si="10"/>
        <v>Error de Precio</v>
      </c>
      <c r="J683" s="16"/>
      <c r="K683" s="16" t="s">
        <v>734</v>
      </c>
      <c r="L683" s="25"/>
    </row>
    <row r="684" spans="2:12" ht="84" customHeight="1" x14ac:dyDescent="0.35">
      <c r="B684" s="37">
        <v>674</v>
      </c>
      <c r="C684" s="37"/>
      <c r="D684" s="39" t="s">
        <v>1229</v>
      </c>
      <c r="E684" s="39" t="s">
        <v>723</v>
      </c>
      <c r="F684" s="41">
        <v>4</v>
      </c>
      <c r="G684" s="38">
        <v>1.73</v>
      </c>
      <c r="H684" s="54"/>
      <c r="I684" s="15" t="str">
        <f t="shared" si="10"/>
        <v>Error de Precio</v>
      </c>
      <c r="J684" s="16"/>
      <c r="K684" s="16" t="s">
        <v>734</v>
      </c>
      <c r="L684" s="25"/>
    </row>
    <row r="685" spans="2:12" ht="102.75" customHeight="1" x14ac:dyDescent="0.35">
      <c r="B685" s="33">
        <v>675</v>
      </c>
      <c r="C685" s="37" t="s">
        <v>802</v>
      </c>
      <c r="D685" s="39" t="s">
        <v>677</v>
      </c>
      <c r="E685" s="39" t="s">
        <v>724</v>
      </c>
      <c r="F685" s="41">
        <v>10</v>
      </c>
      <c r="G685" s="38">
        <v>4.53</v>
      </c>
      <c r="H685" s="54"/>
      <c r="I685" s="15" t="str">
        <f t="shared" si="10"/>
        <v>Error de Precio</v>
      </c>
      <c r="J685" s="16"/>
      <c r="K685" s="16"/>
      <c r="L685" s="25"/>
    </row>
    <row r="686" spans="2:12" ht="105.75" customHeight="1" x14ac:dyDescent="0.35">
      <c r="B686" s="37">
        <v>676</v>
      </c>
      <c r="C686" s="37" t="s">
        <v>802</v>
      </c>
      <c r="D686" s="39" t="s">
        <v>678</v>
      </c>
      <c r="E686" s="39" t="s">
        <v>724</v>
      </c>
      <c r="F686" s="41">
        <v>14</v>
      </c>
      <c r="G686" s="38">
        <v>4.53</v>
      </c>
      <c r="H686" s="54"/>
      <c r="I686" s="15" t="str">
        <f t="shared" si="10"/>
        <v>Error de Precio</v>
      </c>
      <c r="J686" s="16"/>
      <c r="K686" s="16"/>
      <c r="L686" s="25"/>
    </row>
    <row r="687" spans="2:12" ht="120" customHeight="1" x14ac:dyDescent="0.35">
      <c r="B687" s="33">
        <v>677</v>
      </c>
      <c r="C687" s="37" t="s">
        <v>802</v>
      </c>
      <c r="D687" s="39" t="s">
        <v>679</v>
      </c>
      <c r="E687" s="39" t="s">
        <v>724</v>
      </c>
      <c r="F687" s="41">
        <v>20</v>
      </c>
      <c r="G687" s="38">
        <v>4.53</v>
      </c>
      <c r="H687" s="54"/>
      <c r="I687" s="15" t="str">
        <f t="shared" si="10"/>
        <v>Error de Precio</v>
      </c>
      <c r="J687" s="16" t="s">
        <v>11</v>
      </c>
      <c r="K687" s="16"/>
      <c r="L687" s="25"/>
    </row>
    <row r="688" spans="2:12" ht="117.5" customHeight="1" x14ac:dyDescent="0.35">
      <c r="B688" s="37">
        <v>678</v>
      </c>
      <c r="C688" s="37" t="s">
        <v>802</v>
      </c>
      <c r="D688" s="39" t="s">
        <v>680</v>
      </c>
      <c r="E688" s="39" t="s">
        <v>724</v>
      </c>
      <c r="F688" s="41">
        <v>20</v>
      </c>
      <c r="G688" s="38">
        <v>4.53</v>
      </c>
      <c r="H688" s="54"/>
      <c r="I688" s="15" t="str">
        <f t="shared" si="10"/>
        <v>Error de Precio</v>
      </c>
      <c r="J688" s="16"/>
      <c r="K688" s="16"/>
      <c r="L688" s="25"/>
    </row>
    <row r="689" spans="2:12" ht="122" customHeight="1" x14ac:dyDescent="0.35">
      <c r="B689" s="33">
        <v>679</v>
      </c>
      <c r="C689" s="37" t="s">
        <v>802</v>
      </c>
      <c r="D689" s="39" t="s">
        <v>681</v>
      </c>
      <c r="E689" s="39" t="s">
        <v>724</v>
      </c>
      <c r="F689" s="41">
        <v>10</v>
      </c>
      <c r="G689" s="38">
        <v>4.53</v>
      </c>
      <c r="H689" s="54"/>
      <c r="I689" s="15" t="str">
        <f t="shared" si="10"/>
        <v>Error de Precio</v>
      </c>
      <c r="J689" s="16"/>
      <c r="K689" s="16"/>
      <c r="L689" s="25"/>
    </row>
    <row r="690" spans="2:12" ht="194.25" customHeight="1" x14ac:dyDescent="0.35">
      <c r="B690" s="37">
        <v>680</v>
      </c>
      <c r="C690" s="37" t="s">
        <v>802</v>
      </c>
      <c r="D690" s="39" t="s">
        <v>682</v>
      </c>
      <c r="E690" s="34" t="s">
        <v>725</v>
      </c>
      <c r="F690" s="41">
        <v>4</v>
      </c>
      <c r="G690" s="38">
        <v>2.13</v>
      </c>
      <c r="H690" s="54"/>
      <c r="I690" s="15" t="str">
        <f t="shared" si="10"/>
        <v>Error de Precio</v>
      </c>
      <c r="J690" s="16"/>
      <c r="K690" s="16"/>
      <c r="L690" s="25"/>
    </row>
    <row r="691" spans="2:12" ht="211.5" customHeight="1" x14ac:dyDescent="0.35">
      <c r="B691" s="33">
        <v>681</v>
      </c>
      <c r="C691" s="37" t="s">
        <v>802</v>
      </c>
      <c r="D691" s="39" t="s">
        <v>683</v>
      </c>
      <c r="E691" s="34" t="s">
        <v>725</v>
      </c>
      <c r="F691" s="41">
        <v>4</v>
      </c>
      <c r="G691" s="38">
        <v>2.13</v>
      </c>
      <c r="H691" s="54"/>
      <c r="I691" s="15" t="str">
        <f t="shared" si="10"/>
        <v>Error de Precio</v>
      </c>
      <c r="J691" s="16" t="s">
        <v>11</v>
      </c>
      <c r="K691" s="16"/>
      <c r="L691" s="25"/>
    </row>
    <row r="692" spans="2:12" ht="188.25" customHeight="1" x14ac:dyDescent="0.35">
      <c r="B692" s="37">
        <v>682</v>
      </c>
      <c r="C692" s="37" t="s">
        <v>802</v>
      </c>
      <c r="D692" s="39" t="s">
        <v>684</v>
      </c>
      <c r="E692" s="34" t="s">
        <v>725</v>
      </c>
      <c r="F692" s="41">
        <v>4</v>
      </c>
      <c r="G692" s="38">
        <v>2.13</v>
      </c>
      <c r="H692" s="54"/>
      <c r="I692" s="15" t="str">
        <f t="shared" si="10"/>
        <v>Error de Precio</v>
      </c>
      <c r="J692" s="16"/>
      <c r="K692" s="16"/>
      <c r="L692" s="25"/>
    </row>
    <row r="693" spans="2:12" ht="190.5" customHeight="1" x14ac:dyDescent="0.35">
      <c r="B693" s="33">
        <v>683</v>
      </c>
      <c r="C693" s="37" t="s">
        <v>802</v>
      </c>
      <c r="D693" s="39" t="s">
        <v>685</v>
      </c>
      <c r="E693" s="34" t="s">
        <v>725</v>
      </c>
      <c r="F693" s="41">
        <v>4</v>
      </c>
      <c r="G693" s="38">
        <v>2.13</v>
      </c>
      <c r="H693" s="54"/>
      <c r="I693" s="15" t="str">
        <f t="shared" si="10"/>
        <v>Error de Precio</v>
      </c>
      <c r="J693" s="16"/>
      <c r="K693" s="16"/>
      <c r="L693" s="25"/>
    </row>
    <row r="694" spans="2:12" ht="193" customHeight="1" x14ac:dyDescent="0.35">
      <c r="B694" s="37">
        <v>684</v>
      </c>
      <c r="C694" s="37" t="s">
        <v>802</v>
      </c>
      <c r="D694" s="39" t="s">
        <v>686</v>
      </c>
      <c r="E694" s="39" t="s">
        <v>725</v>
      </c>
      <c r="F694" s="41">
        <v>8</v>
      </c>
      <c r="G694" s="38">
        <v>2.13</v>
      </c>
      <c r="H694" s="54"/>
      <c r="I694" s="15" t="str">
        <f t="shared" si="10"/>
        <v>Error de Precio</v>
      </c>
      <c r="J694" s="16"/>
      <c r="K694" s="16"/>
      <c r="L694" s="25"/>
    </row>
    <row r="695" spans="2:12" ht="209.25" customHeight="1" x14ac:dyDescent="0.35">
      <c r="B695" s="33">
        <v>685</v>
      </c>
      <c r="C695" s="37" t="s">
        <v>802</v>
      </c>
      <c r="D695" s="39" t="s">
        <v>687</v>
      </c>
      <c r="E695" s="39" t="s">
        <v>725</v>
      </c>
      <c r="F695" s="41">
        <v>8</v>
      </c>
      <c r="G695" s="38">
        <v>2.13</v>
      </c>
      <c r="H695" s="54"/>
      <c r="I695" s="15" t="str">
        <f t="shared" si="10"/>
        <v>Error de Precio</v>
      </c>
      <c r="J695" s="16"/>
      <c r="K695" s="16"/>
      <c r="L695" s="25"/>
    </row>
    <row r="696" spans="2:12" ht="201" customHeight="1" x14ac:dyDescent="0.35">
      <c r="B696" s="37">
        <v>686</v>
      </c>
      <c r="C696" s="37" t="s">
        <v>802</v>
      </c>
      <c r="D696" s="39" t="s">
        <v>688</v>
      </c>
      <c r="E696" s="39" t="s">
        <v>725</v>
      </c>
      <c r="F696" s="41">
        <v>8</v>
      </c>
      <c r="G696" s="38">
        <v>2.13</v>
      </c>
      <c r="H696" s="54"/>
      <c r="I696" s="15" t="str">
        <f t="shared" si="10"/>
        <v>Error de Precio</v>
      </c>
      <c r="J696" s="16" t="s">
        <v>11</v>
      </c>
      <c r="K696" s="16"/>
      <c r="L696" s="25"/>
    </row>
    <row r="697" spans="2:12" ht="199.5" customHeight="1" x14ac:dyDescent="0.35">
      <c r="B697" s="33">
        <v>687</v>
      </c>
      <c r="C697" s="37" t="s">
        <v>802</v>
      </c>
      <c r="D697" s="39" t="s">
        <v>689</v>
      </c>
      <c r="E697" s="39" t="s">
        <v>725</v>
      </c>
      <c r="F697" s="41">
        <v>4</v>
      </c>
      <c r="G697" s="38">
        <v>2.13</v>
      </c>
      <c r="H697" s="54"/>
      <c r="I697" s="15" t="str">
        <f t="shared" si="10"/>
        <v>Error de Precio</v>
      </c>
      <c r="J697" s="16"/>
      <c r="K697" s="16"/>
      <c r="L697" s="25"/>
    </row>
    <row r="698" spans="2:12" ht="172.5" customHeight="1" x14ac:dyDescent="0.35">
      <c r="B698" s="37">
        <v>688</v>
      </c>
      <c r="C698" s="37" t="s">
        <v>802</v>
      </c>
      <c r="D698" s="39" t="s">
        <v>690</v>
      </c>
      <c r="E698" s="39" t="s">
        <v>726</v>
      </c>
      <c r="F698" s="41">
        <v>4</v>
      </c>
      <c r="G698" s="38">
        <v>4.28</v>
      </c>
      <c r="H698" s="54"/>
      <c r="I698" s="15" t="str">
        <f t="shared" si="10"/>
        <v>Error de Precio</v>
      </c>
      <c r="J698" s="16"/>
      <c r="K698" s="16"/>
      <c r="L698" s="25"/>
    </row>
    <row r="699" spans="2:12" ht="145" customHeight="1" x14ac:dyDescent="0.35">
      <c r="B699" s="33">
        <v>689</v>
      </c>
      <c r="C699" s="37" t="s">
        <v>802</v>
      </c>
      <c r="D699" s="39" t="s">
        <v>691</v>
      </c>
      <c r="E699" s="39" t="s">
        <v>727</v>
      </c>
      <c r="F699" s="41">
        <v>4</v>
      </c>
      <c r="G699" s="38">
        <v>4.28</v>
      </c>
      <c r="H699" s="54"/>
      <c r="I699" s="15" t="str">
        <f t="shared" si="10"/>
        <v>Error de Precio</v>
      </c>
      <c r="J699" s="16"/>
      <c r="K699" s="16"/>
      <c r="L699" s="25"/>
    </row>
    <row r="700" spans="2:12" ht="141" customHeight="1" x14ac:dyDescent="0.35">
      <c r="B700" s="37">
        <v>690</v>
      </c>
      <c r="C700" s="37" t="s">
        <v>802</v>
      </c>
      <c r="D700" s="39" t="s">
        <v>692</v>
      </c>
      <c r="E700" s="39" t="s">
        <v>728</v>
      </c>
      <c r="F700" s="41">
        <v>4</v>
      </c>
      <c r="G700" s="38">
        <v>4.28</v>
      </c>
      <c r="H700" s="54"/>
      <c r="I700" s="15" t="str">
        <f t="shared" si="10"/>
        <v>Error de Precio</v>
      </c>
      <c r="J700" s="16"/>
      <c r="K700" s="16"/>
      <c r="L700" s="25"/>
    </row>
    <row r="701" spans="2:12" ht="144.5" customHeight="1" x14ac:dyDescent="0.35">
      <c r="B701" s="33">
        <v>691</v>
      </c>
      <c r="C701" s="37" t="s">
        <v>802</v>
      </c>
      <c r="D701" s="39" t="s">
        <v>693</v>
      </c>
      <c r="E701" s="39" t="s">
        <v>729</v>
      </c>
      <c r="F701" s="41">
        <v>4</v>
      </c>
      <c r="G701" s="38">
        <v>3.74</v>
      </c>
      <c r="H701" s="54"/>
      <c r="I701" s="15" t="str">
        <f t="shared" si="10"/>
        <v>Error de Precio</v>
      </c>
      <c r="J701" s="16"/>
      <c r="K701" s="16"/>
      <c r="L701" s="25"/>
    </row>
    <row r="702" spans="2:12" ht="117.75" customHeight="1" x14ac:dyDescent="0.35">
      <c r="B702" s="37">
        <v>692</v>
      </c>
      <c r="C702" s="37" t="s">
        <v>802</v>
      </c>
      <c r="D702" s="39" t="s">
        <v>694</v>
      </c>
      <c r="E702" s="39" t="s">
        <v>730</v>
      </c>
      <c r="F702" s="41">
        <v>4</v>
      </c>
      <c r="G702" s="38">
        <v>3.74</v>
      </c>
      <c r="H702" s="54"/>
      <c r="I702" s="15" t="str">
        <f t="shared" si="10"/>
        <v>Error de Precio</v>
      </c>
      <c r="J702" s="16"/>
      <c r="K702" s="16"/>
      <c r="L702" s="25"/>
    </row>
    <row r="703" spans="2:12" ht="126" customHeight="1" x14ac:dyDescent="0.35">
      <c r="B703" s="33">
        <v>693</v>
      </c>
      <c r="C703" s="37" t="s">
        <v>802</v>
      </c>
      <c r="D703" s="39" t="s">
        <v>695</v>
      </c>
      <c r="E703" s="39" t="s">
        <v>731</v>
      </c>
      <c r="F703" s="41">
        <v>4</v>
      </c>
      <c r="G703" s="38">
        <v>3.74</v>
      </c>
      <c r="H703" s="54"/>
      <c r="I703" s="15" t="str">
        <f t="shared" si="10"/>
        <v>Error de Precio</v>
      </c>
      <c r="J703" s="16"/>
      <c r="K703" s="16"/>
      <c r="L703" s="25"/>
    </row>
    <row r="704" spans="2:12" ht="100.5" customHeight="1" x14ac:dyDescent="0.35">
      <c r="B704" s="37">
        <v>694</v>
      </c>
      <c r="C704" s="37" t="s">
        <v>802</v>
      </c>
      <c r="D704" s="39" t="s">
        <v>775</v>
      </c>
      <c r="E704" s="39" t="s">
        <v>776</v>
      </c>
      <c r="F704" s="41">
        <v>37500</v>
      </c>
      <c r="G704" s="38">
        <v>1</v>
      </c>
      <c r="H704" s="54"/>
      <c r="I704" s="15" t="str">
        <f t="shared" si="10"/>
        <v>Error de Precio</v>
      </c>
      <c r="J704" s="16"/>
      <c r="K704" s="16"/>
      <c r="L704" s="25"/>
    </row>
    <row r="705" spans="2:12" ht="112.5" customHeight="1" x14ac:dyDescent="0.35">
      <c r="B705" s="33">
        <v>695</v>
      </c>
      <c r="C705" s="37"/>
      <c r="D705" s="39" t="s">
        <v>735</v>
      </c>
      <c r="E705" s="39" t="s">
        <v>777</v>
      </c>
      <c r="F705" s="41">
        <v>12588</v>
      </c>
      <c r="G705" s="38">
        <v>0.2</v>
      </c>
      <c r="H705" s="54"/>
      <c r="I705" s="15" t="str">
        <f t="shared" si="10"/>
        <v>Error de Precio</v>
      </c>
      <c r="J705" s="16"/>
      <c r="K705" s="16"/>
      <c r="L705" s="25"/>
    </row>
    <row r="706" spans="2:12" ht="107" customHeight="1" x14ac:dyDescent="0.35">
      <c r="B706" s="37">
        <v>696</v>
      </c>
      <c r="C706" s="37"/>
      <c r="D706" s="39" t="s">
        <v>736</v>
      </c>
      <c r="E706" s="39" t="s">
        <v>777</v>
      </c>
      <c r="F706" s="41">
        <v>14280</v>
      </c>
      <c r="G706" s="38">
        <v>0.28000000000000003</v>
      </c>
      <c r="H706" s="54"/>
      <c r="I706" s="15" t="str">
        <f t="shared" si="10"/>
        <v>Error de Precio</v>
      </c>
      <c r="J706" s="16"/>
      <c r="K706" s="16"/>
      <c r="L706" s="25"/>
    </row>
    <row r="707" spans="2:12" ht="89" customHeight="1" x14ac:dyDescent="0.35">
      <c r="B707" s="33">
        <v>697</v>
      </c>
      <c r="C707" s="37"/>
      <c r="D707" s="39" t="s">
        <v>737</v>
      </c>
      <c r="E707" s="39" t="s">
        <v>777</v>
      </c>
      <c r="F707" s="41">
        <v>76008</v>
      </c>
      <c r="G707" s="38">
        <v>0.31</v>
      </c>
      <c r="H707" s="54"/>
      <c r="I707" s="15" t="str">
        <f t="shared" si="10"/>
        <v>Error de Precio</v>
      </c>
      <c r="J707" s="16" t="s">
        <v>11</v>
      </c>
      <c r="K707" s="16"/>
      <c r="L707" s="25"/>
    </row>
    <row r="708" spans="2:12" ht="70.5" customHeight="1" x14ac:dyDescent="0.35">
      <c r="B708" s="37">
        <v>698</v>
      </c>
      <c r="C708" s="37"/>
      <c r="D708" s="39" t="s">
        <v>738</v>
      </c>
      <c r="E708" s="39" t="s">
        <v>777</v>
      </c>
      <c r="F708" s="41">
        <v>51000</v>
      </c>
      <c r="G708" s="38">
        <v>0.52</v>
      </c>
      <c r="H708" s="54"/>
      <c r="I708" s="15" t="str">
        <f t="shared" si="10"/>
        <v>Error de Precio</v>
      </c>
      <c r="J708" s="16"/>
      <c r="K708" s="16"/>
      <c r="L708" s="25"/>
    </row>
    <row r="709" spans="2:12" ht="70.5" customHeight="1" x14ac:dyDescent="0.35">
      <c r="B709" s="33">
        <v>699</v>
      </c>
      <c r="C709" s="37"/>
      <c r="D709" s="39" t="s">
        <v>739</v>
      </c>
      <c r="E709" s="39" t="s">
        <v>777</v>
      </c>
      <c r="F709" s="41">
        <v>1104</v>
      </c>
      <c r="G709" s="38">
        <v>0.76</v>
      </c>
      <c r="H709" s="54"/>
      <c r="I709" s="15" t="str">
        <f t="shared" si="10"/>
        <v>Error de Precio</v>
      </c>
      <c r="J709" s="16"/>
      <c r="K709" s="16"/>
      <c r="L709" s="25"/>
    </row>
    <row r="710" spans="2:12" ht="70.5" customHeight="1" x14ac:dyDescent="0.35">
      <c r="B710" s="37">
        <v>700</v>
      </c>
      <c r="C710" s="37"/>
      <c r="D710" s="39" t="s">
        <v>1230</v>
      </c>
      <c r="E710" s="39" t="s">
        <v>778</v>
      </c>
      <c r="F710" s="41">
        <v>1770</v>
      </c>
      <c r="G710" s="38">
        <v>2.37</v>
      </c>
      <c r="H710" s="54"/>
      <c r="I710" s="15" t="str">
        <f t="shared" ref="I710:I791" si="11">IF(H710&lt;=0,"Error de Precio", IF(H710&gt;G710,"Error de Precio",(H710*F710)))</f>
        <v>Error de Precio</v>
      </c>
      <c r="J710" s="16"/>
      <c r="K710" s="16"/>
      <c r="L710" s="25"/>
    </row>
    <row r="711" spans="2:12" ht="70.5" customHeight="1" x14ac:dyDescent="0.35">
      <c r="B711" s="33">
        <v>701</v>
      </c>
      <c r="C711" s="37"/>
      <c r="D711" s="39" t="s">
        <v>1231</v>
      </c>
      <c r="E711" s="39" t="s">
        <v>778</v>
      </c>
      <c r="F711" s="41">
        <v>3170</v>
      </c>
      <c r="G711" s="38">
        <v>4</v>
      </c>
      <c r="H711" s="54"/>
      <c r="I711" s="15" t="str">
        <f t="shared" si="11"/>
        <v>Error de Precio</v>
      </c>
      <c r="J711" s="16"/>
      <c r="K711" s="16"/>
      <c r="L711" s="25"/>
    </row>
    <row r="712" spans="2:12" ht="70.5" customHeight="1" x14ac:dyDescent="0.35">
      <c r="B712" s="37">
        <v>702</v>
      </c>
      <c r="C712" s="37"/>
      <c r="D712" s="39" t="s">
        <v>1232</v>
      </c>
      <c r="E712" s="39" t="s">
        <v>778</v>
      </c>
      <c r="F712" s="41">
        <v>1660</v>
      </c>
      <c r="G712" s="38">
        <v>5.71</v>
      </c>
      <c r="H712" s="54"/>
      <c r="I712" s="15" t="str">
        <f t="shared" si="11"/>
        <v>Error de Precio</v>
      </c>
      <c r="J712" s="16"/>
      <c r="K712" s="16"/>
      <c r="L712" s="25"/>
    </row>
    <row r="713" spans="2:12" ht="117" customHeight="1" x14ac:dyDescent="0.35">
      <c r="B713" s="33">
        <v>703</v>
      </c>
      <c r="C713" s="37"/>
      <c r="D713" s="39" t="s">
        <v>740</v>
      </c>
      <c r="E713" s="39" t="s">
        <v>779</v>
      </c>
      <c r="F713" s="41">
        <v>12772</v>
      </c>
      <c r="G713" s="38">
        <v>2.4700000000000002</v>
      </c>
      <c r="H713" s="54"/>
      <c r="I713" s="15" t="str">
        <f t="shared" si="11"/>
        <v>Error de Precio</v>
      </c>
      <c r="J713" s="16" t="s">
        <v>11</v>
      </c>
      <c r="K713" s="16"/>
      <c r="L713" s="25"/>
    </row>
    <row r="714" spans="2:12" ht="101.5" customHeight="1" x14ac:dyDescent="0.35">
      <c r="B714" s="37">
        <v>704</v>
      </c>
      <c r="C714" s="37"/>
      <c r="D714" s="39" t="s">
        <v>741</v>
      </c>
      <c r="E714" s="39" t="s">
        <v>779</v>
      </c>
      <c r="F714" s="41">
        <v>7262</v>
      </c>
      <c r="G714" s="38">
        <v>2.96</v>
      </c>
      <c r="H714" s="54"/>
      <c r="I714" s="15" t="str">
        <f t="shared" si="11"/>
        <v>Error de Precio</v>
      </c>
      <c r="J714" s="16"/>
      <c r="K714" s="16"/>
      <c r="L714" s="25"/>
    </row>
    <row r="715" spans="2:12" ht="99.5" customHeight="1" x14ac:dyDescent="0.35">
      <c r="B715" s="33">
        <v>705</v>
      </c>
      <c r="C715" s="37"/>
      <c r="D715" s="39" t="s">
        <v>742</v>
      </c>
      <c r="E715" s="39" t="s">
        <v>779</v>
      </c>
      <c r="F715" s="41">
        <v>7198</v>
      </c>
      <c r="G715" s="38">
        <v>3.56</v>
      </c>
      <c r="H715" s="54"/>
      <c r="I715" s="15" t="str">
        <f t="shared" si="11"/>
        <v>Error de Precio</v>
      </c>
      <c r="J715" s="16"/>
      <c r="K715" s="16"/>
      <c r="L715" s="25"/>
    </row>
    <row r="716" spans="2:12" ht="92.5" customHeight="1" x14ac:dyDescent="0.35">
      <c r="B716" s="37">
        <v>706</v>
      </c>
      <c r="C716" s="37"/>
      <c r="D716" s="39" t="s">
        <v>743</v>
      </c>
      <c r="E716" s="39" t="s">
        <v>780</v>
      </c>
      <c r="F716" s="41">
        <v>12272</v>
      </c>
      <c r="G716" s="38">
        <v>0.56000000000000005</v>
      </c>
      <c r="H716" s="54"/>
      <c r="I716" s="15" t="str">
        <f t="shared" si="11"/>
        <v>Error de Precio</v>
      </c>
      <c r="J716" s="16"/>
      <c r="K716" s="16"/>
      <c r="L716" s="25"/>
    </row>
    <row r="717" spans="2:12" ht="90.5" customHeight="1" x14ac:dyDescent="0.35">
      <c r="B717" s="33">
        <v>707</v>
      </c>
      <c r="C717" s="37"/>
      <c r="D717" s="39" t="s">
        <v>744</v>
      </c>
      <c r="E717" s="39" t="s">
        <v>780</v>
      </c>
      <c r="F717" s="41">
        <v>20142</v>
      </c>
      <c r="G717" s="38">
        <v>0.73</v>
      </c>
      <c r="H717" s="54"/>
      <c r="I717" s="15" t="str">
        <f t="shared" si="11"/>
        <v>Error de Precio</v>
      </c>
      <c r="J717" s="16" t="s">
        <v>11</v>
      </c>
      <c r="K717" s="16"/>
      <c r="L717" s="25"/>
    </row>
    <row r="718" spans="2:12" ht="96" customHeight="1" x14ac:dyDescent="0.35">
      <c r="B718" s="37">
        <v>708</v>
      </c>
      <c r="C718" s="37" t="s">
        <v>802</v>
      </c>
      <c r="D718" s="39" t="s">
        <v>745</v>
      </c>
      <c r="E718" s="39" t="s">
        <v>780</v>
      </c>
      <c r="F718" s="41">
        <v>3452</v>
      </c>
      <c r="G718" s="38">
        <v>1.1599999999999999</v>
      </c>
      <c r="H718" s="54"/>
      <c r="I718" s="15" t="str">
        <f t="shared" si="11"/>
        <v>Error de Precio</v>
      </c>
      <c r="J718" s="16"/>
      <c r="K718" s="16"/>
      <c r="L718" s="25"/>
    </row>
    <row r="719" spans="2:12" ht="91.5" customHeight="1" x14ac:dyDescent="0.35">
      <c r="B719" s="33">
        <v>709</v>
      </c>
      <c r="C719" s="37"/>
      <c r="D719" s="39" t="s">
        <v>746</v>
      </c>
      <c r="E719" s="39" t="s">
        <v>780</v>
      </c>
      <c r="F719" s="41">
        <v>59628</v>
      </c>
      <c r="G719" s="38">
        <v>2.17</v>
      </c>
      <c r="H719" s="54"/>
      <c r="I719" s="15" t="str">
        <f t="shared" si="11"/>
        <v>Error de Precio</v>
      </c>
      <c r="J719" s="16"/>
      <c r="K719" s="16"/>
      <c r="L719" s="25"/>
    </row>
    <row r="720" spans="2:12" ht="100.5" customHeight="1" x14ac:dyDescent="0.35">
      <c r="B720" s="37">
        <v>710</v>
      </c>
      <c r="C720" s="37"/>
      <c r="D720" s="39" t="s">
        <v>747</v>
      </c>
      <c r="E720" s="39" t="s">
        <v>780</v>
      </c>
      <c r="F720" s="41">
        <v>3046</v>
      </c>
      <c r="G720" s="38">
        <v>4.91</v>
      </c>
      <c r="H720" s="54"/>
      <c r="I720" s="15" t="str">
        <f t="shared" si="11"/>
        <v>Error de Precio</v>
      </c>
      <c r="J720" s="16"/>
      <c r="K720" s="16"/>
      <c r="L720" s="25"/>
    </row>
    <row r="721" spans="2:12" ht="105" customHeight="1" x14ac:dyDescent="0.35">
      <c r="B721" s="33">
        <v>711</v>
      </c>
      <c r="C721" s="37" t="s">
        <v>802</v>
      </c>
      <c r="D721" s="39" t="s">
        <v>748</v>
      </c>
      <c r="E721" s="39" t="s">
        <v>780</v>
      </c>
      <c r="F721" s="41">
        <v>490</v>
      </c>
      <c r="G721" s="38">
        <v>0.71</v>
      </c>
      <c r="H721" s="54"/>
      <c r="I721" s="15" t="str">
        <f t="shared" si="11"/>
        <v>Error de Precio</v>
      </c>
      <c r="J721" s="16"/>
      <c r="K721" s="16"/>
      <c r="L721" s="25"/>
    </row>
    <row r="722" spans="2:12" ht="103.5" customHeight="1" x14ac:dyDescent="0.35">
      <c r="B722" s="37">
        <v>712</v>
      </c>
      <c r="C722" s="37" t="s">
        <v>802</v>
      </c>
      <c r="D722" s="39" t="s">
        <v>749</v>
      </c>
      <c r="E722" s="39" t="s">
        <v>780</v>
      </c>
      <c r="F722" s="41">
        <v>2004</v>
      </c>
      <c r="G722" s="38">
        <v>0.85</v>
      </c>
      <c r="H722" s="54"/>
      <c r="I722" s="15" t="str">
        <f t="shared" si="11"/>
        <v>Error de Precio</v>
      </c>
      <c r="J722" s="16"/>
      <c r="K722" s="16"/>
      <c r="L722" s="25"/>
    </row>
    <row r="723" spans="2:12" ht="93" customHeight="1" x14ac:dyDescent="0.35">
      <c r="B723" s="33">
        <v>713</v>
      </c>
      <c r="C723" s="37" t="s">
        <v>802</v>
      </c>
      <c r="D723" s="39" t="s">
        <v>1233</v>
      </c>
      <c r="E723" s="39" t="s">
        <v>780</v>
      </c>
      <c r="F723" s="41">
        <v>5400</v>
      </c>
      <c r="G723" s="38">
        <v>0.99</v>
      </c>
      <c r="H723" s="54"/>
      <c r="I723" s="15" t="str">
        <f t="shared" si="11"/>
        <v>Error de Precio</v>
      </c>
      <c r="J723" s="16"/>
      <c r="K723" s="16"/>
      <c r="L723" s="25"/>
    </row>
    <row r="724" spans="2:12" ht="99.75" customHeight="1" x14ac:dyDescent="0.35">
      <c r="B724" s="37">
        <v>714</v>
      </c>
      <c r="C724" s="37"/>
      <c r="D724" s="39" t="s">
        <v>1234</v>
      </c>
      <c r="E724" s="39" t="s">
        <v>780</v>
      </c>
      <c r="F724" s="41">
        <v>25400</v>
      </c>
      <c r="G724" s="38">
        <v>3.11</v>
      </c>
      <c r="H724" s="54"/>
      <c r="I724" s="15" t="str">
        <f t="shared" si="11"/>
        <v>Error de Precio</v>
      </c>
      <c r="J724" s="16" t="s">
        <v>11</v>
      </c>
      <c r="K724" s="16"/>
      <c r="L724" s="25"/>
    </row>
    <row r="725" spans="2:12" ht="100.5" customHeight="1" x14ac:dyDescent="0.35">
      <c r="B725" s="33">
        <v>715</v>
      </c>
      <c r="C725" s="37" t="s">
        <v>802</v>
      </c>
      <c r="D725" s="39" t="s">
        <v>1235</v>
      </c>
      <c r="E725" s="39" t="s">
        <v>781</v>
      </c>
      <c r="F725" s="41">
        <v>12</v>
      </c>
      <c r="G725" s="38">
        <v>33.33</v>
      </c>
      <c r="H725" s="54"/>
      <c r="I725" s="15" t="str">
        <f t="shared" si="11"/>
        <v>Error de Precio</v>
      </c>
      <c r="J725" s="16"/>
      <c r="K725" s="16"/>
      <c r="L725" s="25"/>
    </row>
    <row r="726" spans="2:12" ht="103.5" customHeight="1" x14ac:dyDescent="0.35">
      <c r="B726" s="37">
        <v>716</v>
      </c>
      <c r="C726" s="37" t="s">
        <v>802</v>
      </c>
      <c r="D726" s="39" t="s">
        <v>1236</v>
      </c>
      <c r="E726" s="39" t="s">
        <v>781</v>
      </c>
      <c r="F726" s="41">
        <v>26</v>
      </c>
      <c r="G726" s="38">
        <v>33.33</v>
      </c>
      <c r="H726" s="54"/>
      <c r="I726" s="15" t="str">
        <f t="shared" si="11"/>
        <v>Error de Precio</v>
      </c>
      <c r="J726" s="16"/>
      <c r="K726" s="16"/>
      <c r="L726" s="25"/>
    </row>
    <row r="727" spans="2:12" ht="80" customHeight="1" x14ac:dyDescent="0.35">
      <c r="B727" s="33">
        <v>717</v>
      </c>
      <c r="C727" s="37"/>
      <c r="D727" s="39" t="s">
        <v>1237</v>
      </c>
      <c r="E727" s="39" t="s">
        <v>782</v>
      </c>
      <c r="F727" s="41">
        <v>16176</v>
      </c>
      <c r="G727" s="38">
        <v>1.5</v>
      </c>
      <c r="H727" s="54"/>
      <c r="I727" s="15" t="str">
        <f t="shared" si="11"/>
        <v>Error de Precio</v>
      </c>
      <c r="J727" s="16"/>
      <c r="K727" s="16"/>
      <c r="L727" s="25"/>
    </row>
    <row r="728" spans="2:12" ht="71.5" customHeight="1" x14ac:dyDescent="0.35">
      <c r="B728" s="37">
        <v>718</v>
      </c>
      <c r="C728" s="37"/>
      <c r="D728" s="39" t="s">
        <v>750</v>
      </c>
      <c r="E728" s="39" t="s">
        <v>750</v>
      </c>
      <c r="F728" s="41">
        <v>418</v>
      </c>
      <c r="G728" s="38">
        <v>0.89</v>
      </c>
      <c r="H728" s="54"/>
      <c r="I728" s="15" t="str">
        <f t="shared" si="11"/>
        <v>Error de Precio</v>
      </c>
      <c r="J728" s="16"/>
      <c r="K728" s="16"/>
      <c r="L728" s="25"/>
    </row>
    <row r="729" spans="2:12" ht="70.5" customHeight="1" x14ac:dyDescent="0.35">
      <c r="B729" s="33">
        <v>719</v>
      </c>
      <c r="C729" s="37"/>
      <c r="D729" s="39" t="s">
        <v>751</v>
      </c>
      <c r="E729" s="39" t="s">
        <v>783</v>
      </c>
      <c r="F729" s="41">
        <v>120</v>
      </c>
      <c r="G729" s="38">
        <v>4.1900000000000004</v>
      </c>
      <c r="H729" s="54"/>
      <c r="I729" s="15" t="str">
        <f t="shared" si="11"/>
        <v>Error de Precio</v>
      </c>
      <c r="J729" s="16" t="s">
        <v>11</v>
      </c>
      <c r="K729" s="16"/>
      <c r="L729" s="25"/>
    </row>
    <row r="730" spans="2:12" ht="70.5" customHeight="1" x14ac:dyDescent="0.35">
      <c r="B730" s="37">
        <v>720</v>
      </c>
      <c r="C730" s="37"/>
      <c r="D730" s="39" t="s">
        <v>752</v>
      </c>
      <c r="E730" s="39" t="s">
        <v>783</v>
      </c>
      <c r="F730" s="41">
        <v>98</v>
      </c>
      <c r="G730" s="38">
        <v>5.2</v>
      </c>
      <c r="H730" s="54"/>
      <c r="I730" s="15" t="str">
        <f t="shared" si="11"/>
        <v>Error de Precio</v>
      </c>
      <c r="J730" s="16"/>
      <c r="K730" s="16"/>
      <c r="L730" s="25"/>
    </row>
    <row r="731" spans="2:12" ht="70.5" customHeight="1" x14ac:dyDescent="0.35">
      <c r="B731" s="33">
        <v>721</v>
      </c>
      <c r="C731" s="37"/>
      <c r="D731" s="39" t="s">
        <v>753</v>
      </c>
      <c r="E731" s="39" t="s">
        <v>783</v>
      </c>
      <c r="F731" s="41">
        <v>98</v>
      </c>
      <c r="G731" s="38">
        <v>6</v>
      </c>
      <c r="H731" s="54"/>
      <c r="I731" s="15" t="str">
        <f t="shared" si="11"/>
        <v>Error de Precio</v>
      </c>
      <c r="J731" s="16"/>
      <c r="K731" s="16"/>
      <c r="L731" s="25"/>
    </row>
    <row r="732" spans="2:12" ht="70.5" customHeight="1" x14ac:dyDescent="0.35">
      <c r="B732" s="37">
        <v>722</v>
      </c>
      <c r="C732" s="37"/>
      <c r="D732" s="39" t="s">
        <v>755</v>
      </c>
      <c r="E732" s="39" t="s">
        <v>784</v>
      </c>
      <c r="F732" s="41">
        <v>76</v>
      </c>
      <c r="G732" s="38">
        <v>4.49</v>
      </c>
      <c r="H732" s="54"/>
      <c r="I732" s="15" t="str">
        <f t="shared" si="11"/>
        <v>Error de Precio</v>
      </c>
      <c r="J732" s="16"/>
      <c r="K732" s="16"/>
      <c r="L732" s="25"/>
    </row>
    <row r="733" spans="2:12" ht="70.5" customHeight="1" x14ac:dyDescent="0.35">
      <c r="B733" s="33">
        <v>723</v>
      </c>
      <c r="C733" s="37"/>
      <c r="D733" s="39" t="s">
        <v>754</v>
      </c>
      <c r="E733" s="39" t="s">
        <v>784</v>
      </c>
      <c r="F733" s="41">
        <v>134</v>
      </c>
      <c r="G733" s="38">
        <v>5.13</v>
      </c>
      <c r="H733" s="54"/>
      <c r="I733" s="15" t="str">
        <f t="shared" si="11"/>
        <v>Error de Precio</v>
      </c>
      <c r="J733" s="16"/>
      <c r="K733" s="16"/>
      <c r="L733" s="25"/>
    </row>
    <row r="734" spans="2:12" ht="70.5" customHeight="1" x14ac:dyDescent="0.35">
      <c r="B734" s="37">
        <v>724</v>
      </c>
      <c r="C734" s="37"/>
      <c r="D734" s="39" t="s">
        <v>757</v>
      </c>
      <c r="E734" s="39" t="s">
        <v>785</v>
      </c>
      <c r="F734" s="41">
        <v>1756</v>
      </c>
      <c r="G734" s="38">
        <v>2.92</v>
      </c>
      <c r="H734" s="54"/>
      <c r="I734" s="15" t="str">
        <f t="shared" si="11"/>
        <v>Error de Precio</v>
      </c>
      <c r="J734" s="16"/>
      <c r="K734" s="16"/>
      <c r="L734" s="25"/>
    </row>
    <row r="735" spans="2:12" ht="70.5" customHeight="1" x14ac:dyDescent="0.35">
      <c r="B735" s="33">
        <v>725</v>
      </c>
      <c r="C735" s="37"/>
      <c r="D735" s="39" t="s">
        <v>758</v>
      </c>
      <c r="E735" s="39" t="s">
        <v>785</v>
      </c>
      <c r="F735" s="41">
        <v>1312</v>
      </c>
      <c r="G735" s="38">
        <v>3.65</v>
      </c>
      <c r="H735" s="54"/>
      <c r="I735" s="15" t="str">
        <f t="shared" si="11"/>
        <v>Error de Precio</v>
      </c>
      <c r="J735" s="16"/>
      <c r="K735" s="16"/>
      <c r="L735" s="25"/>
    </row>
    <row r="736" spans="2:12" ht="70.5" customHeight="1" x14ac:dyDescent="0.35">
      <c r="B736" s="37">
        <v>726</v>
      </c>
      <c r="C736" s="37"/>
      <c r="D736" s="39" t="s">
        <v>756</v>
      </c>
      <c r="E736" s="39" t="s">
        <v>785</v>
      </c>
      <c r="F736" s="41">
        <v>678</v>
      </c>
      <c r="G736" s="38">
        <v>4.3899999999999997</v>
      </c>
      <c r="H736" s="54"/>
      <c r="I736" s="15" t="str">
        <f t="shared" si="11"/>
        <v>Error de Precio</v>
      </c>
      <c r="J736" s="16"/>
      <c r="K736" s="16"/>
      <c r="L736" s="25"/>
    </row>
    <row r="737" spans="2:12" ht="82" customHeight="1" x14ac:dyDescent="0.35">
      <c r="B737" s="33">
        <v>727</v>
      </c>
      <c r="C737" s="37"/>
      <c r="D737" s="39" t="s">
        <v>1238</v>
      </c>
      <c r="E737" s="39" t="s">
        <v>786</v>
      </c>
      <c r="F737" s="41">
        <v>3896</v>
      </c>
      <c r="G737" s="38">
        <v>2.83</v>
      </c>
      <c r="H737" s="54"/>
      <c r="I737" s="15" t="str">
        <f t="shared" si="11"/>
        <v>Error de Precio</v>
      </c>
      <c r="J737" s="16"/>
      <c r="K737" s="16"/>
      <c r="L737" s="25"/>
    </row>
    <row r="738" spans="2:12" ht="83.5" customHeight="1" x14ac:dyDescent="0.35">
      <c r="B738" s="37">
        <v>728</v>
      </c>
      <c r="C738" s="37"/>
      <c r="D738" s="39" t="s">
        <v>1239</v>
      </c>
      <c r="E738" s="39" t="s">
        <v>787</v>
      </c>
      <c r="F738" s="41">
        <v>4494</v>
      </c>
      <c r="G738" s="38">
        <v>3.6</v>
      </c>
      <c r="H738" s="54"/>
      <c r="I738" s="15" t="str">
        <f t="shared" si="11"/>
        <v>Error de Precio</v>
      </c>
      <c r="J738" s="16" t="s">
        <v>11</v>
      </c>
      <c r="K738" s="16"/>
      <c r="L738" s="25"/>
    </row>
    <row r="739" spans="2:12" ht="83.5" customHeight="1" x14ac:dyDescent="0.35">
      <c r="B739" s="33">
        <v>729</v>
      </c>
      <c r="C739" s="37"/>
      <c r="D739" s="39" t="s">
        <v>1240</v>
      </c>
      <c r="E739" s="39" t="s">
        <v>786</v>
      </c>
      <c r="F739" s="41">
        <v>1866</v>
      </c>
      <c r="G739" s="38">
        <v>4.63</v>
      </c>
      <c r="H739" s="54"/>
      <c r="I739" s="15" t="str">
        <f t="shared" si="11"/>
        <v>Error de Precio</v>
      </c>
      <c r="J739" s="16"/>
      <c r="K739" s="16"/>
      <c r="L739" s="25"/>
    </row>
    <row r="740" spans="2:12" ht="70.5" customHeight="1" x14ac:dyDescent="0.35">
      <c r="B740" s="37">
        <v>730</v>
      </c>
      <c r="C740" s="37"/>
      <c r="D740" s="39" t="s">
        <v>1241</v>
      </c>
      <c r="E740" s="34" t="s">
        <v>1242</v>
      </c>
      <c r="F740" s="41">
        <v>180</v>
      </c>
      <c r="G740" s="38">
        <v>0.47</v>
      </c>
      <c r="H740" s="54"/>
      <c r="I740" s="15" t="str">
        <f t="shared" si="11"/>
        <v>Error de Precio</v>
      </c>
      <c r="J740" s="16"/>
      <c r="K740" s="16"/>
      <c r="L740" s="25"/>
    </row>
    <row r="741" spans="2:12" ht="93" customHeight="1" x14ac:dyDescent="0.35">
      <c r="B741" s="33">
        <v>731</v>
      </c>
      <c r="C741" s="37"/>
      <c r="D741" s="39" t="s">
        <v>1243</v>
      </c>
      <c r="E741" s="39" t="s">
        <v>788</v>
      </c>
      <c r="F741" s="41">
        <v>6574</v>
      </c>
      <c r="G741" s="38">
        <v>2.0499999999999998</v>
      </c>
      <c r="H741" s="54"/>
      <c r="I741" s="15" t="str">
        <f t="shared" si="11"/>
        <v>Error de Precio</v>
      </c>
      <c r="J741" s="16" t="s">
        <v>11</v>
      </c>
      <c r="K741" s="16"/>
      <c r="L741" s="25"/>
    </row>
    <row r="742" spans="2:12" ht="96" customHeight="1" x14ac:dyDescent="0.35">
      <c r="B742" s="37">
        <v>732</v>
      </c>
      <c r="C742" s="37"/>
      <c r="D742" s="39" t="s">
        <v>1244</v>
      </c>
      <c r="E742" s="39" t="s">
        <v>788</v>
      </c>
      <c r="F742" s="41">
        <v>1560</v>
      </c>
      <c r="G742" s="38">
        <v>3.13</v>
      </c>
      <c r="H742" s="54"/>
      <c r="I742" s="15" t="str">
        <f t="shared" si="11"/>
        <v>Error de Precio</v>
      </c>
      <c r="J742" s="16"/>
      <c r="K742" s="16"/>
      <c r="L742" s="25"/>
    </row>
    <row r="743" spans="2:12" ht="91.5" customHeight="1" x14ac:dyDescent="0.35">
      <c r="B743" s="33">
        <v>733</v>
      </c>
      <c r="C743" s="37"/>
      <c r="D743" s="39" t="s">
        <v>1245</v>
      </c>
      <c r="E743" s="39" t="s">
        <v>788</v>
      </c>
      <c r="F743" s="41">
        <v>2836</v>
      </c>
      <c r="G743" s="38">
        <v>3.75</v>
      </c>
      <c r="H743" s="54"/>
      <c r="I743" s="15" t="str">
        <f t="shared" si="11"/>
        <v>Error de Precio</v>
      </c>
      <c r="J743" s="16"/>
      <c r="K743" s="16"/>
      <c r="L743" s="25"/>
    </row>
    <row r="744" spans="2:12" ht="70.5" customHeight="1" x14ac:dyDescent="0.35">
      <c r="B744" s="37">
        <v>734</v>
      </c>
      <c r="C744" s="37"/>
      <c r="D744" s="39" t="s">
        <v>1246</v>
      </c>
      <c r="E744" s="39" t="s">
        <v>788</v>
      </c>
      <c r="F744" s="41">
        <v>388</v>
      </c>
      <c r="G744" s="38">
        <v>8.08</v>
      </c>
      <c r="H744" s="54"/>
      <c r="I744" s="15" t="str">
        <f t="shared" si="11"/>
        <v>Error de Precio</v>
      </c>
      <c r="J744" s="16"/>
      <c r="K744" s="16"/>
      <c r="L744" s="25"/>
    </row>
    <row r="745" spans="2:12" ht="70.5" customHeight="1" x14ac:dyDescent="0.35">
      <c r="B745" s="33">
        <v>735</v>
      </c>
      <c r="C745" s="37" t="s">
        <v>802</v>
      </c>
      <c r="D745" s="39" t="s">
        <v>759</v>
      </c>
      <c r="E745" s="39" t="s">
        <v>759</v>
      </c>
      <c r="F745" s="41">
        <v>100</v>
      </c>
      <c r="G745" s="38">
        <v>0.28999999999999998</v>
      </c>
      <c r="H745" s="54"/>
      <c r="I745" s="15" t="str">
        <f t="shared" si="11"/>
        <v>Error de Precio</v>
      </c>
      <c r="J745" s="16"/>
      <c r="K745" s="16"/>
      <c r="L745" s="25"/>
    </row>
    <row r="746" spans="2:12" ht="70.5" customHeight="1" x14ac:dyDescent="0.35">
      <c r="B746" s="37">
        <v>736</v>
      </c>
      <c r="C746" s="37"/>
      <c r="D746" s="39" t="s">
        <v>1247</v>
      </c>
      <c r="E746" s="39" t="s">
        <v>789</v>
      </c>
      <c r="F746" s="41">
        <v>360</v>
      </c>
      <c r="G746" s="38">
        <v>3.87</v>
      </c>
      <c r="H746" s="54"/>
      <c r="I746" s="15" t="str">
        <f t="shared" si="11"/>
        <v>Error de Precio</v>
      </c>
      <c r="J746" s="16"/>
      <c r="K746" s="16"/>
      <c r="L746" s="25"/>
    </row>
    <row r="747" spans="2:12" ht="70.5" customHeight="1" x14ac:dyDescent="0.35">
      <c r="B747" s="33">
        <v>737</v>
      </c>
      <c r="C747" s="37"/>
      <c r="D747" s="39" t="s">
        <v>1248</v>
      </c>
      <c r="E747" s="39" t="s">
        <v>789</v>
      </c>
      <c r="F747" s="41">
        <v>758</v>
      </c>
      <c r="G747" s="38">
        <v>5</v>
      </c>
      <c r="H747" s="54"/>
      <c r="I747" s="15" t="str">
        <f t="shared" si="11"/>
        <v>Error de Precio</v>
      </c>
      <c r="J747" s="16"/>
      <c r="K747" s="16"/>
      <c r="L747" s="25"/>
    </row>
    <row r="748" spans="2:12" ht="70.5" customHeight="1" x14ac:dyDescent="0.35">
      <c r="B748" s="37">
        <v>738</v>
      </c>
      <c r="C748" s="37"/>
      <c r="D748" s="39" t="s">
        <v>1249</v>
      </c>
      <c r="E748" s="39" t="s">
        <v>789</v>
      </c>
      <c r="F748" s="41">
        <v>1282</v>
      </c>
      <c r="G748" s="38">
        <v>6.27</v>
      </c>
      <c r="H748" s="54"/>
      <c r="I748" s="15" t="str">
        <f t="shared" si="11"/>
        <v>Error de Precio</v>
      </c>
      <c r="J748" s="16"/>
      <c r="K748" s="16"/>
      <c r="L748" s="25"/>
    </row>
    <row r="749" spans="2:12" ht="70.5" customHeight="1" x14ac:dyDescent="0.35">
      <c r="B749" s="33">
        <v>739</v>
      </c>
      <c r="C749" s="37"/>
      <c r="D749" s="39" t="s">
        <v>760</v>
      </c>
      <c r="E749" s="39" t="s">
        <v>760</v>
      </c>
      <c r="F749" s="41">
        <v>2084</v>
      </c>
      <c r="G749" s="38">
        <v>0.08</v>
      </c>
      <c r="H749" s="54"/>
      <c r="I749" s="15" t="str">
        <f t="shared" si="11"/>
        <v>Error de Precio</v>
      </c>
      <c r="J749" s="16"/>
      <c r="K749" s="16"/>
      <c r="L749" s="25"/>
    </row>
    <row r="750" spans="2:12" ht="70.5" customHeight="1" x14ac:dyDescent="0.35">
      <c r="B750" s="37">
        <v>740</v>
      </c>
      <c r="C750" s="37"/>
      <c r="D750" s="39" t="s">
        <v>761</v>
      </c>
      <c r="E750" s="39" t="s">
        <v>761</v>
      </c>
      <c r="F750" s="41">
        <v>2174</v>
      </c>
      <c r="G750" s="38">
        <v>0.21</v>
      </c>
      <c r="H750" s="54"/>
      <c r="I750" s="15" t="str">
        <f t="shared" si="11"/>
        <v>Error de Precio</v>
      </c>
      <c r="J750" s="16"/>
      <c r="K750" s="16"/>
      <c r="L750" s="25"/>
    </row>
    <row r="751" spans="2:12" ht="70.5" customHeight="1" x14ac:dyDescent="0.35">
      <c r="B751" s="33">
        <v>741</v>
      </c>
      <c r="C751" s="37" t="s">
        <v>802</v>
      </c>
      <c r="D751" s="39" t="s">
        <v>762</v>
      </c>
      <c r="E751" s="39" t="s">
        <v>762</v>
      </c>
      <c r="F751" s="41">
        <v>1398</v>
      </c>
      <c r="G751" s="38">
        <v>0.32</v>
      </c>
      <c r="H751" s="54"/>
      <c r="I751" s="15" t="str">
        <f t="shared" si="11"/>
        <v>Error de Precio</v>
      </c>
      <c r="J751" s="16"/>
      <c r="K751" s="16"/>
      <c r="L751" s="25"/>
    </row>
    <row r="752" spans="2:12" ht="70.5" customHeight="1" x14ac:dyDescent="0.35">
      <c r="B752" s="37">
        <v>742</v>
      </c>
      <c r="C752" s="37"/>
      <c r="D752" s="39" t="s">
        <v>763</v>
      </c>
      <c r="E752" s="39" t="s">
        <v>790</v>
      </c>
      <c r="F752" s="41">
        <v>330</v>
      </c>
      <c r="G752" s="38">
        <v>5.2</v>
      </c>
      <c r="H752" s="54"/>
      <c r="I752" s="15" t="str">
        <f t="shared" si="11"/>
        <v>Error de Precio</v>
      </c>
      <c r="J752" s="16"/>
      <c r="K752" s="16"/>
      <c r="L752" s="25"/>
    </row>
    <row r="753" spans="2:12" ht="70.5" customHeight="1" x14ac:dyDescent="0.35">
      <c r="B753" s="33">
        <v>743</v>
      </c>
      <c r="C753" s="37"/>
      <c r="D753" s="39" t="s">
        <v>764</v>
      </c>
      <c r="E753" s="39" t="s">
        <v>791</v>
      </c>
      <c r="F753" s="41">
        <v>2460</v>
      </c>
      <c r="G753" s="38">
        <v>5.2</v>
      </c>
      <c r="H753" s="54"/>
      <c r="I753" s="15" t="str">
        <f t="shared" si="11"/>
        <v>Error de Precio</v>
      </c>
      <c r="J753" s="16"/>
      <c r="K753" s="16"/>
      <c r="L753" s="25"/>
    </row>
    <row r="754" spans="2:12" ht="70.5" customHeight="1" x14ac:dyDescent="0.35">
      <c r="B754" s="37">
        <v>744</v>
      </c>
      <c r="C754" s="37"/>
      <c r="D754" s="39" t="s">
        <v>765</v>
      </c>
      <c r="E754" s="39" t="s">
        <v>792</v>
      </c>
      <c r="F754" s="41">
        <v>556</v>
      </c>
      <c r="G754" s="38">
        <v>7.8</v>
      </c>
      <c r="H754" s="54"/>
      <c r="I754" s="15" t="str">
        <f t="shared" si="11"/>
        <v>Error de Precio</v>
      </c>
      <c r="J754" s="16"/>
      <c r="K754" s="16"/>
      <c r="L754" s="25"/>
    </row>
    <row r="755" spans="2:12" ht="70.5" customHeight="1" x14ac:dyDescent="0.35">
      <c r="B755" s="33">
        <v>745</v>
      </c>
      <c r="C755" s="37"/>
      <c r="D755" s="39" t="s">
        <v>766</v>
      </c>
      <c r="E755" s="39" t="s">
        <v>793</v>
      </c>
      <c r="F755" s="41">
        <v>6552</v>
      </c>
      <c r="G755" s="38">
        <v>5.2</v>
      </c>
      <c r="H755" s="54"/>
      <c r="I755" s="15" t="str">
        <f t="shared" si="11"/>
        <v>Error de Precio</v>
      </c>
      <c r="J755" s="16"/>
      <c r="K755" s="16"/>
      <c r="L755" s="25"/>
    </row>
    <row r="756" spans="2:12" ht="70.5" customHeight="1" x14ac:dyDescent="0.35">
      <c r="B756" s="37">
        <v>746</v>
      </c>
      <c r="C756" s="37"/>
      <c r="D756" s="39" t="s">
        <v>767</v>
      </c>
      <c r="E756" s="39" t="s">
        <v>794</v>
      </c>
      <c r="F756" s="41">
        <v>4164</v>
      </c>
      <c r="G756" s="38">
        <v>5.2</v>
      </c>
      <c r="H756" s="54"/>
      <c r="I756" s="15" t="str">
        <f t="shared" si="11"/>
        <v>Error de Precio</v>
      </c>
      <c r="J756" s="16"/>
      <c r="K756" s="16"/>
      <c r="L756" s="25"/>
    </row>
    <row r="757" spans="2:12" ht="70.5" customHeight="1" x14ac:dyDescent="0.35">
      <c r="B757" s="33">
        <v>747</v>
      </c>
      <c r="C757" s="37" t="s">
        <v>802</v>
      </c>
      <c r="D757" s="39" t="s">
        <v>1250</v>
      </c>
      <c r="E757" s="39" t="s">
        <v>768</v>
      </c>
      <c r="F757" s="41">
        <v>68</v>
      </c>
      <c r="G757" s="38">
        <v>54.47</v>
      </c>
      <c r="H757" s="54"/>
      <c r="I757" s="15" t="str">
        <f t="shared" si="11"/>
        <v>Error de Precio</v>
      </c>
      <c r="J757" s="16"/>
      <c r="K757" s="16"/>
      <c r="L757" s="25"/>
    </row>
    <row r="758" spans="2:12" ht="107.5" customHeight="1" x14ac:dyDescent="0.35">
      <c r="B758" s="37">
        <v>748</v>
      </c>
      <c r="C758" s="37"/>
      <c r="D758" s="39" t="s">
        <v>1251</v>
      </c>
      <c r="E758" s="39" t="s">
        <v>1252</v>
      </c>
      <c r="F758" s="41">
        <v>238</v>
      </c>
      <c r="G758" s="38">
        <v>4.8</v>
      </c>
      <c r="H758" s="54"/>
      <c r="I758" s="15" t="str">
        <f t="shared" si="11"/>
        <v>Error de Precio</v>
      </c>
      <c r="J758" s="16"/>
      <c r="K758" s="16"/>
      <c r="L758" s="25"/>
    </row>
    <row r="759" spans="2:12" ht="94.5" customHeight="1" x14ac:dyDescent="0.35">
      <c r="B759" s="33">
        <v>749</v>
      </c>
      <c r="C759" s="37"/>
      <c r="D759" s="39" t="s">
        <v>1253</v>
      </c>
      <c r="E759" s="39" t="s">
        <v>1252</v>
      </c>
      <c r="F759" s="41">
        <v>802</v>
      </c>
      <c r="G759" s="38">
        <v>5.35</v>
      </c>
      <c r="H759" s="54"/>
      <c r="I759" s="15" t="str">
        <f t="shared" si="11"/>
        <v>Error de Precio</v>
      </c>
      <c r="J759" s="16"/>
      <c r="K759" s="16"/>
      <c r="L759" s="25"/>
    </row>
    <row r="760" spans="2:12" ht="99" customHeight="1" x14ac:dyDescent="0.35">
      <c r="B760" s="37">
        <v>750</v>
      </c>
      <c r="C760" s="37"/>
      <c r="D760" s="39" t="s">
        <v>1254</v>
      </c>
      <c r="E760" s="39" t="s">
        <v>1255</v>
      </c>
      <c r="F760" s="41">
        <v>2650</v>
      </c>
      <c r="G760" s="38">
        <v>6.49</v>
      </c>
      <c r="H760" s="54"/>
      <c r="I760" s="15" t="str">
        <f t="shared" si="11"/>
        <v>Error de Precio</v>
      </c>
      <c r="J760" s="16" t="s">
        <v>11</v>
      </c>
      <c r="K760" s="16"/>
      <c r="L760" s="25"/>
    </row>
    <row r="761" spans="2:12" ht="90.75" customHeight="1" x14ac:dyDescent="0.35">
      <c r="B761" s="33">
        <v>751</v>
      </c>
      <c r="C761" s="37"/>
      <c r="D761" s="39" t="s">
        <v>1256</v>
      </c>
      <c r="E761" s="39" t="s">
        <v>1252</v>
      </c>
      <c r="F761" s="41">
        <v>5752</v>
      </c>
      <c r="G761" s="38">
        <v>6.93</v>
      </c>
      <c r="H761" s="54"/>
      <c r="I761" s="15" t="str">
        <f t="shared" si="11"/>
        <v>Error de Precio</v>
      </c>
      <c r="J761" s="16"/>
      <c r="K761" s="16"/>
      <c r="L761" s="25"/>
    </row>
    <row r="762" spans="2:12" ht="96.75" customHeight="1" x14ac:dyDescent="0.35">
      <c r="B762" s="37">
        <v>752</v>
      </c>
      <c r="C762" s="37"/>
      <c r="D762" s="39" t="s">
        <v>1257</v>
      </c>
      <c r="E762" s="39" t="s">
        <v>1258</v>
      </c>
      <c r="F762" s="41">
        <v>3854</v>
      </c>
      <c r="G762" s="38">
        <v>7.6</v>
      </c>
      <c r="H762" s="54"/>
      <c r="I762" s="15" t="str">
        <f t="shared" si="11"/>
        <v>Error de Precio</v>
      </c>
      <c r="J762" s="16"/>
      <c r="K762" s="16"/>
      <c r="L762" s="25"/>
    </row>
    <row r="763" spans="2:12" ht="103.5" customHeight="1" x14ac:dyDescent="0.35">
      <c r="B763" s="33">
        <v>753</v>
      </c>
      <c r="C763" s="37"/>
      <c r="D763" s="39" t="s">
        <v>1259</v>
      </c>
      <c r="E763" s="39" t="s">
        <v>1252</v>
      </c>
      <c r="F763" s="41">
        <v>2044</v>
      </c>
      <c r="G763" s="38">
        <v>8.1300000000000008</v>
      </c>
      <c r="H763" s="54"/>
      <c r="I763" s="15" t="str">
        <f t="shared" si="11"/>
        <v>Error de Precio</v>
      </c>
      <c r="J763" s="16"/>
      <c r="K763" s="16"/>
      <c r="L763" s="25"/>
    </row>
    <row r="764" spans="2:12" ht="96.5" customHeight="1" x14ac:dyDescent="0.35">
      <c r="B764" s="37">
        <v>754</v>
      </c>
      <c r="C764" s="37"/>
      <c r="D764" s="39" t="s">
        <v>1260</v>
      </c>
      <c r="E764" s="39" t="s">
        <v>1252</v>
      </c>
      <c r="F764" s="41">
        <v>940</v>
      </c>
      <c r="G764" s="38">
        <v>9.8699999999999992</v>
      </c>
      <c r="H764" s="54"/>
      <c r="I764" s="15" t="str">
        <f t="shared" si="11"/>
        <v>Error de Precio</v>
      </c>
      <c r="J764" s="16"/>
      <c r="K764" s="16"/>
      <c r="L764" s="25"/>
    </row>
    <row r="765" spans="2:12" ht="88.5" customHeight="1" x14ac:dyDescent="0.35">
      <c r="B765" s="33">
        <v>755</v>
      </c>
      <c r="C765" s="37"/>
      <c r="D765" s="39" t="s">
        <v>1261</v>
      </c>
      <c r="E765" s="39" t="s">
        <v>1255</v>
      </c>
      <c r="F765" s="41">
        <v>88</v>
      </c>
      <c r="G765" s="38">
        <v>13.53</v>
      </c>
      <c r="H765" s="54"/>
      <c r="I765" s="15" t="str">
        <f t="shared" si="11"/>
        <v>Error de Precio</v>
      </c>
      <c r="J765" s="16"/>
      <c r="K765" s="16"/>
      <c r="L765" s="25"/>
    </row>
    <row r="766" spans="2:12" ht="87.75" customHeight="1" x14ac:dyDescent="0.35">
      <c r="B766" s="37">
        <v>756</v>
      </c>
      <c r="C766" s="37"/>
      <c r="D766" s="39" t="s">
        <v>1262</v>
      </c>
      <c r="E766" s="39" t="s">
        <v>1263</v>
      </c>
      <c r="F766" s="41">
        <v>34</v>
      </c>
      <c r="G766" s="38">
        <v>18.13</v>
      </c>
      <c r="H766" s="54"/>
      <c r="I766" s="15" t="str">
        <f t="shared" si="11"/>
        <v>Error de Precio</v>
      </c>
      <c r="J766" s="16"/>
      <c r="K766" s="16"/>
      <c r="L766" s="25"/>
    </row>
    <row r="767" spans="2:12" ht="82.5" customHeight="1" x14ac:dyDescent="0.35">
      <c r="B767" s="33">
        <v>757</v>
      </c>
      <c r="C767" s="37"/>
      <c r="D767" s="39" t="s">
        <v>1264</v>
      </c>
      <c r="E767" s="39" t="s">
        <v>1265</v>
      </c>
      <c r="F767" s="41">
        <v>518</v>
      </c>
      <c r="G767" s="38">
        <v>1.21</v>
      </c>
      <c r="H767" s="54"/>
      <c r="I767" s="15" t="str">
        <f t="shared" si="11"/>
        <v>Error de Precio</v>
      </c>
      <c r="J767" s="16"/>
      <c r="K767" s="16"/>
      <c r="L767" s="25"/>
    </row>
    <row r="768" spans="2:12" ht="95.25" customHeight="1" x14ac:dyDescent="0.35">
      <c r="B768" s="37">
        <v>758</v>
      </c>
      <c r="C768" s="37"/>
      <c r="D768" s="39" t="s">
        <v>1266</v>
      </c>
      <c r="E768" s="39" t="s">
        <v>1267</v>
      </c>
      <c r="F768" s="41">
        <v>864</v>
      </c>
      <c r="G768" s="38">
        <v>1.6</v>
      </c>
      <c r="H768" s="54"/>
      <c r="I768" s="15" t="str">
        <f t="shared" si="11"/>
        <v>Error de Precio</v>
      </c>
      <c r="J768" s="16" t="s">
        <v>11</v>
      </c>
      <c r="K768" s="16"/>
      <c r="L768" s="25"/>
    </row>
    <row r="769" spans="2:12" ht="84" customHeight="1" x14ac:dyDescent="0.35">
      <c r="B769" s="33">
        <v>759</v>
      </c>
      <c r="C769" s="37"/>
      <c r="D769" s="39" t="s">
        <v>1268</v>
      </c>
      <c r="E769" s="39" t="s">
        <v>1269</v>
      </c>
      <c r="F769" s="41">
        <v>448</v>
      </c>
      <c r="G769" s="38">
        <v>1.67</v>
      </c>
      <c r="H769" s="54"/>
      <c r="I769" s="15" t="str">
        <f t="shared" si="11"/>
        <v>Error de Precio</v>
      </c>
      <c r="J769" s="16"/>
      <c r="K769" s="16"/>
      <c r="L769" s="25"/>
    </row>
    <row r="770" spans="2:12" ht="86.25" customHeight="1" x14ac:dyDescent="0.35">
      <c r="B770" s="37">
        <v>760</v>
      </c>
      <c r="C770" s="37"/>
      <c r="D770" s="39" t="s">
        <v>1270</v>
      </c>
      <c r="E770" s="39" t="s">
        <v>1271</v>
      </c>
      <c r="F770" s="41">
        <v>4286</v>
      </c>
      <c r="G770" s="38">
        <v>3.33</v>
      </c>
      <c r="H770" s="54"/>
      <c r="I770" s="15" t="str">
        <f t="shared" si="11"/>
        <v>Error de Precio</v>
      </c>
      <c r="J770" s="16"/>
      <c r="K770" s="16"/>
      <c r="L770" s="25"/>
    </row>
    <row r="771" spans="2:12" ht="70.5" customHeight="1" x14ac:dyDescent="0.35">
      <c r="B771" s="33">
        <v>761</v>
      </c>
      <c r="C771" s="37"/>
      <c r="D771" s="39" t="s">
        <v>1272</v>
      </c>
      <c r="E771" s="39" t="s">
        <v>1273</v>
      </c>
      <c r="F771" s="41">
        <v>3760</v>
      </c>
      <c r="G771" s="38">
        <v>4.2300000000000004</v>
      </c>
      <c r="H771" s="54"/>
      <c r="I771" s="15" t="str">
        <f t="shared" si="11"/>
        <v>Error de Precio</v>
      </c>
      <c r="J771" s="16" t="s">
        <v>11</v>
      </c>
      <c r="K771" s="16"/>
      <c r="L771" s="25"/>
    </row>
    <row r="772" spans="2:12" ht="70.5" customHeight="1" x14ac:dyDescent="0.35">
      <c r="B772" s="37">
        <v>762</v>
      </c>
      <c r="C772" s="37"/>
      <c r="D772" s="39" t="s">
        <v>1274</v>
      </c>
      <c r="E772" s="39" t="s">
        <v>1273</v>
      </c>
      <c r="F772" s="41">
        <v>712</v>
      </c>
      <c r="G772" s="38">
        <v>6.65</v>
      </c>
      <c r="H772" s="54"/>
      <c r="I772" s="15" t="str">
        <f t="shared" si="11"/>
        <v>Error de Precio</v>
      </c>
      <c r="J772" s="16"/>
      <c r="K772" s="16"/>
      <c r="L772" s="25"/>
    </row>
    <row r="773" spans="2:12" ht="70.5" customHeight="1" x14ac:dyDescent="0.35">
      <c r="B773" s="33">
        <v>763</v>
      </c>
      <c r="C773" s="37"/>
      <c r="D773" s="39" t="s">
        <v>1275</v>
      </c>
      <c r="E773" s="39" t="s">
        <v>1276</v>
      </c>
      <c r="F773" s="41">
        <v>122</v>
      </c>
      <c r="G773" s="38">
        <v>10.64</v>
      </c>
      <c r="H773" s="54"/>
      <c r="I773" s="15" t="str">
        <f t="shared" si="11"/>
        <v>Error de Precio</v>
      </c>
      <c r="J773" s="16"/>
      <c r="K773" s="16"/>
      <c r="L773" s="25"/>
    </row>
    <row r="774" spans="2:12" ht="70.5" customHeight="1" x14ac:dyDescent="0.35">
      <c r="B774" s="37">
        <v>764</v>
      </c>
      <c r="C774" s="37"/>
      <c r="D774" s="39" t="s">
        <v>1277</v>
      </c>
      <c r="E774" s="39" t="s">
        <v>1278</v>
      </c>
      <c r="F774" s="41">
        <v>36</v>
      </c>
      <c r="G774" s="38">
        <v>15.07</v>
      </c>
      <c r="H774" s="54"/>
      <c r="I774" s="15" t="str">
        <f t="shared" si="11"/>
        <v>Error de Precio</v>
      </c>
      <c r="J774" s="16"/>
      <c r="K774" s="16"/>
      <c r="L774" s="25"/>
    </row>
    <row r="775" spans="2:12" ht="70.5" customHeight="1" x14ac:dyDescent="0.35">
      <c r="B775" s="33">
        <v>765</v>
      </c>
      <c r="C775" s="37"/>
      <c r="D775" s="39" t="s">
        <v>1279</v>
      </c>
      <c r="E775" s="39" t="s">
        <v>1280</v>
      </c>
      <c r="F775" s="41">
        <v>128</v>
      </c>
      <c r="G775" s="38">
        <v>1.6</v>
      </c>
      <c r="H775" s="54"/>
      <c r="I775" s="15" t="str">
        <f t="shared" si="11"/>
        <v>Error de Precio</v>
      </c>
      <c r="J775" s="16"/>
      <c r="K775" s="16"/>
      <c r="L775" s="25"/>
    </row>
    <row r="776" spans="2:12" ht="70.5" customHeight="1" x14ac:dyDescent="0.35">
      <c r="B776" s="37">
        <v>766</v>
      </c>
      <c r="C776" s="37"/>
      <c r="D776" s="39" t="s">
        <v>1281</v>
      </c>
      <c r="E776" s="39" t="s">
        <v>1282</v>
      </c>
      <c r="F776" s="41">
        <v>224</v>
      </c>
      <c r="G776" s="38">
        <v>1.83</v>
      </c>
      <c r="H776" s="54"/>
      <c r="I776" s="15" t="str">
        <f t="shared" si="11"/>
        <v>Error de Precio</v>
      </c>
      <c r="J776" s="16"/>
      <c r="K776" s="16"/>
      <c r="L776" s="25"/>
    </row>
    <row r="777" spans="2:12" ht="70.5" customHeight="1" x14ac:dyDescent="0.35">
      <c r="B777" s="33">
        <v>767</v>
      </c>
      <c r="C777" s="37"/>
      <c r="D777" s="39" t="s">
        <v>1283</v>
      </c>
      <c r="E777" s="39" t="s">
        <v>1284</v>
      </c>
      <c r="F777" s="41">
        <v>290</v>
      </c>
      <c r="G777" s="38">
        <v>2.04</v>
      </c>
      <c r="H777" s="54"/>
      <c r="I777" s="15" t="str">
        <f t="shared" si="11"/>
        <v>Error de Precio</v>
      </c>
      <c r="J777" s="16"/>
      <c r="K777" s="16"/>
      <c r="L777" s="25"/>
    </row>
    <row r="778" spans="2:12" ht="70.5" customHeight="1" x14ac:dyDescent="0.35">
      <c r="B778" s="37">
        <v>768</v>
      </c>
      <c r="C778" s="37"/>
      <c r="D778" s="39" t="s">
        <v>1285</v>
      </c>
      <c r="E778" s="39" t="s">
        <v>1286</v>
      </c>
      <c r="F778" s="41">
        <v>332</v>
      </c>
      <c r="G778" s="38">
        <v>2.25</v>
      </c>
      <c r="H778" s="54"/>
      <c r="I778" s="15" t="str">
        <f t="shared" si="11"/>
        <v>Error de Precio</v>
      </c>
      <c r="J778" s="16"/>
      <c r="K778" s="16"/>
      <c r="L778" s="25"/>
    </row>
    <row r="779" spans="2:12" ht="70.5" customHeight="1" x14ac:dyDescent="0.35">
      <c r="B779" s="33">
        <v>769</v>
      </c>
      <c r="C779" s="37"/>
      <c r="D779" s="39" t="s">
        <v>1287</v>
      </c>
      <c r="E779" s="39" t="s">
        <v>1288</v>
      </c>
      <c r="F779" s="41">
        <v>774</v>
      </c>
      <c r="G779" s="38">
        <v>2.5499999999999998</v>
      </c>
      <c r="H779" s="54"/>
      <c r="I779" s="15" t="str">
        <f t="shared" si="11"/>
        <v>Error de Precio</v>
      </c>
      <c r="J779" s="16"/>
      <c r="K779" s="16"/>
      <c r="L779" s="25"/>
    </row>
    <row r="780" spans="2:12" ht="70.5" customHeight="1" x14ac:dyDescent="0.35">
      <c r="B780" s="37">
        <v>770</v>
      </c>
      <c r="C780" s="37"/>
      <c r="D780" s="39" t="s">
        <v>1289</v>
      </c>
      <c r="E780" s="39" t="s">
        <v>1290</v>
      </c>
      <c r="F780" s="41">
        <v>1604</v>
      </c>
      <c r="G780" s="38">
        <v>2.93</v>
      </c>
      <c r="H780" s="54"/>
      <c r="I780" s="15" t="str">
        <f t="shared" si="11"/>
        <v>Error de Precio</v>
      </c>
      <c r="J780" s="16"/>
      <c r="K780" s="16"/>
      <c r="L780" s="25"/>
    </row>
    <row r="781" spans="2:12" ht="70.5" customHeight="1" x14ac:dyDescent="0.35">
      <c r="B781" s="33">
        <v>771</v>
      </c>
      <c r="C781" s="37"/>
      <c r="D781" s="39" t="s">
        <v>1291</v>
      </c>
      <c r="E781" s="39" t="s">
        <v>1292</v>
      </c>
      <c r="F781" s="41">
        <v>2110</v>
      </c>
      <c r="G781" s="38">
        <v>4.53</v>
      </c>
      <c r="H781" s="54"/>
      <c r="I781" s="15" t="str">
        <f t="shared" si="11"/>
        <v>Error de Precio</v>
      </c>
      <c r="J781" s="16" t="s">
        <v>11</v>
      </c>
      <c r="K781" s="16"/>
      <c r="L781" s="25"/>
    </row>
    <row r="782" spans="2:12" ht="70.5" customHeight="1" x14ac:dyDescent="0.35">
      <c r="B782" s="37">
        <v>772</v>
      </c>
      <c r="C782" s="37"/>
      <c r="D782" s="39" t="s">
        <v>1293</v>
      </c>
      <c r="E782" s="39" t="s">
        <v>1294</v>
      </c>
      <c r="F782" s="41">
        <v>1174</v>
      </c>
      <c r="G782" s="38">
        <v>5.17</v>
      </c>
      <c r="H782" s="54"/>
      <c r="I782" s="15" t="str">
        <f t="shared" si="11"/>
        <v>Error de Precio</v>
      </c>
      <c r="J782" s="16"/>
      <c r="K782" s="16"/>
      <c r="L782" s="25"/>
    </row>
    <row r="783" spans="2:12" ht="70.5" customHeight="1" x14ac:dyDescent="0.35">
      <c r="B783" s="33">
        <v>773</v>
      </c>
      <c r="C783" s="37"/>
      <c r="D783" s="39" t="s">
        <v>1295</v>
      </c>
      <c r="E783" s="39" t="s">
        <v>1296</v>
      </c>
      <c r="F783" s="41">
        <v>518</v>
      </c>
      <c r="G783" s="38">
        <v>5.88</v>
      </c>
      <c r="H783" s="54"/>
      <c r="I783" s="15" t="str">
        <f t="shared" si="11"/>
        <v>Error de Precio</v>
      </c>
      <c r="J783" s="16"/>
      <c r="K783" s="16"/>
      <c r="L783" s="25"/>
    </row>
    <row r="784" spans="2:12" ht="102" customHeight="1" x14ac:dyDescent="0.35">
      <c r="B784" s="37">
        <v>774</v>
      </c>
      <c r="C784" s="37"/>
      <c r="D784" s="39" t="s">
        <v>769</v>
      </c>
      <c r="E784" s="34" t="s">
        <v>1297</v>
      </c>
      <c r="F784" s="41">
        <v>4912</v>
      </c>
      <c r="G784" s="38">
        <v>0.69</v>
      </c>
      <c r="H784" s="54"/>
      <c r="I784" s="15" t="str">
        <f t="shared" si="11"/>
        <v>Error de Precio</v>
      </c>
      <c r="J784" s="16"/>
      <c r="K784" s="16"/>
      <c r="L784" s="25"/>
    </row>
    <row r="785" spans="2:13" ht="115" customHeight="1" x14ac:dyDescent="0.35">
      <c r="B785" s="33">
        <v>775</v>
      </c>
      <c r="C785" s="37"/>
      <c r="D785" s="39" t="s">
        <v>770</v>
      </c>
      <c r="E785" s="39" t="s">
        <v>795</v>
      </c>
      <c r="F785" s="41">
        <v>32496</v>
      </c>
      <c r="G785" s="38">
        <v>1.05</v>
      </c>
      <c r="H785" s="54"/>
      <c r="I785" s="15" t="str">
        <f t="shared" si="11"/>
        <v>Error de Precio</v>
      </c>
      <c r="J785" s="16"/>
      <c r="K785" s="16"/>
      <c r="L785" s="25"/>
    </row>
    <row r="786" spans="2:13" ht="108" customHeight="1" x14ac:dyDescent="0.35">
      <c r="B786" s="37">
        <v>776</v>
      </c>
      <c r="C786" s="37"/>
      <c r="D786" s="39" t="s">
        <v>771</v>
      </c>
      <c r="E786" s="39" t="s">
        <v>795</v>
      </c>
      <c r="F786" s="41">
        <v>39320</v>
      </c>
      <c r="G786" s="38">
        <v>1.61</v>
      </c>
      <c r="H786" s="54"/>
      <c r="I786" s="15" t="str">
        <f t="shared" si="11"/>
        <v>Error de Precio</v>
      </c>
      <c r="J786" s="16" t="s">
        <v>11</v>
      </c>
      <c r="K786" s="16"/>
      <c r="L786" s="25"/>
    </row>
    <row r="787" spans="2:13" ht="97" customHeight="1" x14ac:dyDescent="0.35">
      <c r="B787" s="33">
        <v>777</v>
      </c>
      <c r="C787" s="37"/>
      <c r="D787" s="39" t="s">
        <v>772</v>
      </c>
      <c r="E787" s="39" t="s">
        <v>795</v>
      </c>
      <c r="F787" s="41">
        <v>2504</v>
      </c>
      <c r="G787" s="38">
        <v>2.0499999999999998</v>
      </c>
      <c r="H787" s="54"/>
      <c r="I787" s="15" t="str">
        <f t="shared" si="11"/>
        <v>Error de Precio</v>
      </c>
      <c r="J787" s="16"/>
      <c r="K787" s="16"/>
      <c r="L787" s="25"/>
    </row>
    <row r="788" spans="2:13" ht="81.5" customHeight="1" x14ac:dyDescent="0.35">
      <c r="B788" s="37">
        <v>778</v>
      </c>
      <c r="C788" s="37" t="s">
        <v>802</v>
      </c>
      <c r="D788" s="39" t="s">
        <v>773</v>
      </c>
      <c r="E788" s="39" t="s">
        <v>796</v>
      </c>
      <c r="F788" s="41">
        <v>144</v>
      </c>
      <c r="G788" s="38">
        <v>0.45</v>
      </c>
      <c r="H788" s="54"/>
      <c r="I788" s="15" t="str">
        <f t="shared" si="11"/>
        <v>Error de Precio</v>
      </c>
      <c r="J788" s="16"/>
      <c r="K788" s="16"/>
      <c r="L788" s="25"/>
    </row>
    <row r="789" spans="2:13" ht="98.25" customHeight="1" x14ac:dyDescent="0.35">
      <c r="B789" s="33">
        <v>779</v>
      </c>
      <c r="C789" s="37" t="s">
        <v>802</v>
      </c>
      <c r="D789" s="39" t="s">
        <v>774</v>
      </c>
      <c r="E789" s="39" t="s">
        <v>797</v>
      </c>
      <c r="F789" s="41">
        <v>850</v>
      </c>
      <c r="G789" s="38">
        <v>0.25</v>
      </c>
      <c r="H789" s="54"/>
      <c r="I789" s="15" t="str">
        <f t="shared" si="11"/>
        <v>Error de Precio</v>
      </c>
      <c r="J789" s="16"/>
      <c r="K789" s="16"/>
      <c r="L789" s="25"/>
    </row>
    <row r="790" spans="2:13" ht="92.25" customHeight="1" x14ac:dyDescent="0.35">
      <c r="B790" s="37">
        <v>780</v>
      </c>
      <c r="C790" s="37"/>
      <c r="D790" s="39" t="s">
        <v>1298</v>
      </c>
      <c r="E790" s="39" t="s">
        <v>798</v>
      </c>
      <c r="F790" s="41">
        <v>86</v>
      </c>
      <c r="G790" s="38">
        <v>11.05</v>
      </c>
      <c r="H790" s="54"/>
      <c r="I790" s="15" t="str">
        <f t="shared" si="11"/>
        <v>Error de Precio</v>
      </c>
      <c r="J790" s="16"/>
      <c r="K790" s="16"/>
      <c r="L790" s="25"/>
    </row>
    <row r="791" spans="2:13" ht="93" customHeight="1" x14ac:dyDescent="0.35">
      <c r="B791" s="33">
        <v>781</v>
      </c>
      <c r="C791" s="37"/>
      <c r="D791" s="39" t="s">
        <v>1299</v>
      </c>
      <c r="E791" s="39" t="s">
        <v>798</v>
      </c>
      <c r="F791" s="41">
        <v>854</v>
      </c>
      <c r="G791" s="38">
        <v>11.05</v>
      </c>
      <c r="H791" s="54"/>
      <c r="I791" s="15" t="str">
        <f t="shared" si="11"/>
        <v>Error de Precio</v>
      </c>
      <c r="J791" s="16"/>
      <c r="K791" s="16"/>
      <c r="L791" s="25"/>
    </row>
    <row r="792" spans="2:13" ht="82.5" customHeight="1" x14ac:dyDescent="0.35">
      <c r="B792" s="37">
        <v>782</v>
      </c>
      <c r="C792" s="37"/>
      <c r="D792" s="39" t="s">
        <v>1300</v>
      </c>
      <c r="E792" s="39" t="s">
        <v>798</v>
      </c>
      <c r="F792" s="41">
        <v>1608</v>
      </c>
      <c r="G792" s="38">
        <v>11.05</v>
      </c>
      <c r="H792" s="54"/>
      <c r="I792" s="15" t="str">
        <f t="shared" ref="I792:I794" si="12">IF(H792&lt;=0,"Error de Precio", IF(H792&gt;G792,"Error de Precio",(H792*F792)))</f>
        <v>Error de Precio</v>
      </c>
      <c r="J792" s="16"/>
      <c r="K792" s="16"/>
      <c r="L792" s="25"/>
    </row>
    <row r="793" spans="2:13" ht="83.5" customHeight="1" x14ac:dyDescent="0.35">
      <c r="B793" s="33">
        <v>783</v>
      </c>
      <c r="C793" s="37"/>
      <c r="D793" s="39" t="s">
        <v>1301</v>
      </c>
      <c r="E793" s="39" t="s">
        <v>798</v>
      </c>
      <c r="F793" s="41">
        <v>1288</v>
      </c>
      <c r="G793" s="38">
        <v>11.05</v>
      </c>
      <c r="H793" s="54"/>
      <c r="I793" s="15" t="str">
        <f t="shared" si="12"/>
        <v>Error de Precio</v>
      </c>
      <c r="J793" s="16"/>
      <c r="K793" s="16"/>
      <c r="L793" s="25"/>
    </row>
    <row r="794" spans="2:13" ht="79.5" customHeight="1" x14ac:dyDescent="0.35">
      <c r="B794" s="37">
        <v>784</v>
      </c>
      <c r="C794" s="37"/>
      <c r="D794" s="39" t="s">
        <v>1302</v>
      </c>
      <c r="E794" s="39" t="s">
        <v>798</v>
      </c>
      <c r="F794" s="41">
        <v>386</v>
      </c>
      <c r="G794" s="38">
        <v>11.05</v>
      </c>
      <c r="H794" s="54"/>
      <c r="I794" s="15" t="str">
        <f t="shared" si="12"/>
        <v>Error de Precio</v>
      </c>
      <c r="J794" s="16"/>
      <c r="K794" s="16"/>
      <c r="L794" s="25"/>
    </row>
    <row r="798" spans="2:13" ht="74.150000000000006" customHeight="1" x14ac:dyDescent="0.35">
      <c r="D798" s="12" t="s">
        <v>8</v>
      </c>
      <c r="E798" s="12"/>
      <c r="F798" s="13" t="str">
        <f>IF(COUNTIF(I11:I794,"Error de Precio"),"Oferta Incompleta. Algún precio por encima del Precio Máximo o menor/igual que cero.",SUM(I11:I794))</f>
        <v>Oferta Incompleta. Algún precio por encima del Precio Máximo o menor/igual que cero.</v>
      </c>
      <c r="I798" s="7"/>
      <c r="M798" s="7"/>
    </row>
    <row r="799" spans="2:13" ht="72.5" x14ac:dyDescent="0.35">
      <c r="D799"/>
      <c r="E799"/>
      <c r="F799" s="14" t="s">
        <v>7</v>
      </c>
      <c r="I799" s="7"/>
      <c r="M799" s="7"/>
    </row>
  </sheetData>
  <sheetProtection algorithmName="SHA-512" hashValue="5ZOq3QVA+/G4Ae4zUJHNdIYQrRvMd8q875HaHhx1DED6OD7Xj83tqJzTk+67GZ2e63o2DY/NP/qSB5sG6mHWaQ==" saltValue="VqOFO9vjMoI7UgfaNPaHBw==" spinCount="100000" sheet="1" objects="1" scenarios="1"/>
  <mergeCells count="5">
    <mergeCell ref="B3:L3"/>
    <mergeCell ref="B2:L2"/>
    <mergeCell ref="B5:L5"/>
    <mergeCell ref="B7:L7"/>
    <mergeCell ref="B4:L4"/>
  </mergeCells>
  <phoneticPr fontId="16" type="noConversion"/>
  <dataValidations count="1">
    <dataValidation type="custom" allowBlank="1" showInputMessage="1" showErrorMessage="1" errorTitle="ERROR DE PRECIO" error="Se deben incluir como máximo dos decimales y el precio ofertado, no podra ser inferior a 0,01 ni superior al precio maximo establecido" sqref="H11:H794" xr:uid="{13C6F215-7640-444C-A9AF-5F546B7329BF}">
      <formula1>IF(H11&gt;0,H11*100=INT(H11*100),"ERROR")+IF(H11&lt;=G11,H11*100=INT(H11*100),"ERROR")</formula1>
    </dataValidation>
  </dataValidations>
  <pageMargins left="0.7" right="0.7" top="0.75" bottom="0.75" header="0.3" footer="0.3"/>
  <pageSetup paperSize="9" orientation="portrait"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Gancedo Gala, María de los Ángeles</dc:creator>
  <cp:keywords/>
  <dc:description/>
  <cp:lastModifiedBy>Moreno Higueras, Juan José</cp:lastModifiedBy>
  <cp:revision/>
  <dcterms:created xsi:type="dcterms:W3CDTF">2023-07-26T08:17:44Z</dcterms:created>
  <dcterms:modified xsi:type="dcterms:W3CDTF">2025-08-12T08:42:20Z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2024-11-07T10:04:31Z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13bbfdc0-0e8c-4476-84dc-0a6a7c0179a0</vt:lpwstr>
  </property>
  <property fmtid="{D5CDD505-2E9C-101B-9397-08002B2CF9AE}" pid="8" name="MSIP_Label_2c0a8209-6590-4cef-adb7-80fa47675d6e_ContentBits">
    <vt:lpwstr>2</vt:lpwstr>
  </property>
</Properties>
</file>